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5" activeTab="15"/>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charset val="1"/>
          </rPr>
          <t>индекс за 3 кв 25</t>
        </r>
      </text>
    </comment>
    <comment ref="H73" authorId="1" shapeId="0">
      <text>
        <r>
          <rPr>
            <b/>
            <sz val="9"/>
            <color indexed="81"/>
            <rFont val="Tahoma"/>
            <charset val="1"/>
          </rPr>
          <t>индекс за 3кв25</t>
        </r>
      </text>
    </comment>
    <comment ref="H74" authorId="1" shapeId="0">
      <text>
        <r>
          <rPr>
            <b/>
            <sz val="9"/>
            <color indexed="81"/>
            <rFont val="Tahoma"/>
            <charset val="1"/>
          </rPr>
          <t>индекс за 3кв25</t>
        </r>
      </text>
    </comment>
    <comment ref="H75" authorId="1" shapeId="0">
      <text>
        <r>
          <rPr>
            <b/>
            <sz val="9"/>
            <color indexed="81"/>
            <rFont val="Tahoma"/>
            <charset val="1"/>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charset val="1"/>
          </rPr>
          <t>индекс за 3кв25</t>
        </r>
      </text>
    </comment>
    <comment ref="H82" authorId="1" shapeId="0">
      <text>
        <r>
          <rPr>
            <b/>
            <sz val="9"/>
            <color indexed="81"/>
            <rFont val="Tahoma"/>
            <charset val="1"/>
          </rPr>
          <t>индекс за 3кв25</t>
        </r>
      </text>
    </comment>
    <comment ref="H87" authorId="1" shapeId="0">
      <text>
        <r>
          <rPr>
            <b/>
            <sz val="9"/>
            <color indexed="81"/>
            <rFont val="Tahoma"/>
            <charset val="1"/>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<sst xmlns="http://schemas.openxmlformats.org/spreadsheetml/2006/main" count="23711" uniqueCount="1715">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</sst>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2"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b/>
      <sz val="9"/>
      <color indexed="81"/>
      <name val="Tahoma"/>
      <charset val="1"/>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47">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998" t="s">
        <v>1485</v>
      </c>
      <c r="B3" s="998"/>
      <c r="C3" s="998"/>
      <c r="D3" s="998"/>
      <c r="E3" s="998"/>
      <c r="F3" s="998"/>
      <c r="G3" s="998"/>
      <c r="H3" s="998"/>
      <c r="I3" s="998"/>
      <c r="J3" s="998"/>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999" t="s">
        <v>1486</v>
      </c>
      <c r="B4" s="999"/>
      <c r="C4" s="999"/>
      <c r="D4" s="999"/>
      <c r="E4" s="999"/>
      <c r="F4" s="1000"/>
      <c r="G4" s="1000"/>
      <c r="H4" s="1001"/>
      <c r="I4" s="1000"/>
      <c r="J4" s="1000"/>
    </row>
    <row r="5" spans="1:40" ht="18.75" x14ac:dyDescent="0.25">
      <c r="A5" s="999"/>
      <c r="B5" s="999"/>
      <c r="C5" s="999"/>
      <c r="D5" s="999"/>
      <c r="E5" s="999"/>
      <c r="F5" s="1000"/>
      <c r="G5" s="1000"/>
      <c r="H5" s="1001"/>
      <c r="I5" s="1000"/>
      <c r="J5" s="1000"/>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2" t="s">
        <v>1487</v>
      </c>
      <c r="B6" s="1002"/>
      <c r="C6" s="1002"/>
      <c r="D6" s="1002"/>
      <c r="E6" s="1002"/>
      <c r="F6" s="1003"/>
      <c r="G6" s="1003"/>
      <c r="H6" s="1004"/>
      <c r="I6" s="1003"/>
      <c r="J6" s="1003"/>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05" t="s">
        <v>1488</v>
      </c>
      <c r="B7" s="1005"/>
      <c r="C7" s="1005"/>
      <c r="D7" s="1005"/>
      <c r="E7" s="1005"/>
      <c r="F7" s="1006"/>
      <c r="G7" s="1006"/>
      <c r="H7" s="1007"/>
      <c r="I7" s="1006"/>
      <c r="J7" s="1006"/>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95"/>
      <c r="B8" s="995"/>
      <c r="C8" s="995"/>
      <c r="D8" s="995"/>
      <c r="E8" s="995"/>
      <c r="F8" s="996"/>
      <c r="G8" s="996"/>
      <c r="H8" s="997"/>
      <c r="I8" s="996"/>
      <c r="J8" s="996"/>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0" t="s">
        <v>7</v>
      </c>
      <c r="B14" s="990" t="s">
        <v>8</v>
      </c>
      <c r="C14" s="991" t="s">
        <v>47</v>
      </c>
      <c r="D14" s="994" t="s">
        <v>49</v>
      </c>
      <c r="E14" s="990" t="s">
        <v>80</v>
      </c>
      <c r="F14" s="988" t="s">
        <v>50</v>
      </c>
      <c r="G14" s="988"/>
      <c r="H14" s="989"/>
      <c r="I14" s="988" t="s">
        <v>53</v>
      </c>
      <c r="J14" s="988" t="s">
        <v>54</v>
      </c>
      <c r="K14" s="988" t="s">
        <v>55</v>
      </c>
      <c r="L14" s="988"/>
      <c r="M14" s="988"/>
      <c r="N14" s="988"/>
      <c r="O14" s="988"/>
      <c r="P14" s="988"/>
      <c r="Q14" s="988"/>
      <c r="R14" s="988"/>
      <c r="S14" s="988"/>
      <c r="T14" s="988"/>
      <c r="U14" s="988"/>
      <c r="V14" s="988"/>
      <c r="W14" s="988"/>
      <c r="X14" s="988"/>
      <c r="Y14" s="988"/>
      <c r="Z14" s="988"/>
      <c r="AA14" s="988"/>
      <c r="AB14" s="988"/>
      <c r="AC14" s="988"/>
      <c r="AD14" s="988"/>
      <c r="AE14" s="988"/>
      <c r="AF14" s="988"/>
      <c r="AG14" s="988"/>
      <c r="AH14" s="988"/>
      <c r="AI14" s="988"/>
      <c r="AJ14" s="988"/>
      <c r="AK14" s="988"/>
      <c r="AL14" s="988"/>
      <c r="AM14" s="988"/>
      <c r="AN14" s="988"/>
    </row>
    <row r="15" spans="1:40" s="152" customFormat="1" ht="59.25" customHeight="1" x14ac:dyDescent="0.25">
      <c r="A15" s="990"/>
      <c r="B15" s="990"/>
      <c r="C15" s="992"/>
      <c r="D15" s="994"/>
      <c r="E15" s="990"/>
      <c r="F15" s="988" t="s">
        <v>57</v>
      </c>
      <c r="G15" s="988"/>
      <c r="H15" s="989"/>
      <c r="I15" s="988"/>
      <c r="J15" s="988"/>
      <c r="K15" s="988" t="s">
        <v>1489</v>
      </c>
      <c r="L15" s="988"/>
      <c r="M15" s="988"/>
      <c r="N15" s="988"/>
      <c r="O15" s="988"/>
      <c r="P15" s="988" t="s">
        <v>1490</v>
      </c>
      <c r="Q15" s="988"/>
      <c r="R15" s="988"/>
      <c r="S15" s="988"/>
      <c r="T15" s="988"/>
      <c r="U15" s="988" t="s">
        <v>1491</v>
      </c>
      <c r="V15" s="988"/>
      <c r="W15" s="988"/>
      <c r="X15" s="988"/>
      <c r="Y15" s="988"/>
      <c r="Z15" s="988" t="s">
        <v>1492</v>
      </c>
      <c r="AA15" s="988"/>
      <c r="AB15" s="988"/>
      <c r="AC15" s="988"/>
      <c r="AD15" s="988"/>
      <c r="AE15" s="988" t="s">
        <v>1493</v>
      </c>
      <c r="AF15" s="988"/>
      <c r="AG15" s="988"/>
      <c r="AH15" s="988"/>
      <c r="AI15" s="988"/>
      <c r="AJ15" s="988" t="s">
        <v>1494</v>
      </c>
      <c r="AK15" s="988"/>
      <c r="AL15" s="988"/>
      <c r="AM15" s="988"/>
      <c r="AN15" s="988"/>
    </row>
    <row r="16" spans="1:40" s="152" customFormat="1" ht="156.75" customHeight="1" x14ac:dyDescent="0.25">
      <c r="A16" s="990"/>
      <c r="B16" s="990"/>
      <c r="C16" s="993"/>
      <c r="D16" s="994"/>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08" t="s">
        <v>1485</v>
      </c>
      <c r="B3" s="1008"/>
      <c r="C3" s="1008"/>
      <c r="D3" s="1008"/>
      <c r="E3" s="1008"/>
      <c r="F3" s="1009"/>
      <c r="G3" s="1009"/>
      <c r="H3" s="1009"/>
      <c r="I3" s="1009"/>
      <c r="J3" s="1009"/>
      <c r="K3" s="1009"/>
      <c r="L3" s="1009"/>
      <c r="M3" s="1009"/>
      <c r="N3" s="1009"/>
      <c r="O3" s="1009"/>
      <c r="P3" s="1009"/>
      <c r="Q3" s="1009"/>
      <c r="R3" s="1009"/>
      <c r="S3" s="1009"/>
      <c r="T3" s="704"/>
    </row>
    <row r="4" spans="1:50" ht="18.75" x14ac:dyDescent="0.3">
      <c r="A4" s="1008" t="s">
        <v>1607</v>
      </c>
      <c r="B4" s="1008"/>
      <c r="C4" s="1008"/>
      <c r="D4" s="1008"/>
      <c r="E4" s="1008"/>
      <c r="F4" s="1009"/>
      <c r="G4" s="1009"/>
      <c r="H4" s="1009"/>
      <c r="I4" s="1009"/>
      <c r="J4" s="1009"/>
      <c r="K4" s="1009"/>
      <c r="L4" s="1009"/>
      <c r="M4" s="1009"/>
      <c r="N4" s="1009"/>
      <c r="O4" s="1009"/>
      <c r="P4" s="1009"/>
      <c r="Q4" s="1009"/>
      <c r="R4" s="1009"/>
      <c r="S4" s="1009"/>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0" t="s">
        <v>1608</v>
      </c>
      <c r="B6" s="1010"/>
      <c r="C6" s="1010"/>
      <c r="D6" s="1010"/>
      <c r="E6" s="1010"/>
      <c r="F6" s="1011"/>
      <c r="G6" s="1011"/>
      <c r="H6" s="1011"/>
      <c r="I6" s="1011"/>
      <c r="J6" s="1011"/>
      <c r="K6" s="1011"/>
      <c r="L6" s="1011"/>
      <c r="M6" s="1011"/>
      <c r="N6" s="1011"/>
      <c r="O6" s="1011"/>
      <c r="P6" s="1011"/>
      <c r="Q6" s="1011"/>
      <c r="R6" s="1011"/>
      <c r="S6" s="1011"/>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2" t="s">
        <v>1609</v>
      </c>
      <c r="B7" s="1012"/>
      <c r="C7" s="1012"/>
      <c r="D7" s="1012"/>
      <c r="E7" s="1012"/>
      <c r="F7" s="1013"/>
      <c r="G7" s="1013"/>
      <c r="H7" s="1013"/>
      <c r="I7" s="1013"/>
      <c r="J7" s="1013"/>
      <c r="K7" s="1013"/>
      <c r="L7" s="1013"/>
      <c r="M7" s="1013"/>
      <c r="N7" s="1013"/>
      <c r="O7" s="1013"/>
      <c r="P7" s="1013"/>
      <c r="Q7" s="1013"/>
      <c r="R7" s="1013"/>
      <c r="S7" s="1013"/>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0" t="s">
        <v>7</v>
      </c>
      <c r="B14" s="990" t="s">
        <v>8</v>
      </c>
      <c r="C14" s="990" t="s">
        <v>47</v>
      </c>
      <c r="D14" s="994" t="s">
        <v>49</v>
      </c>
      <c r="E14" s="990" t="s">
        <v>80</v>
      </c>
      <c r="F14" s="988" t="s">
        <v>1439</v>
      </c>
      <c r="G14" s="988" t="s">
        <v>81</v>
      </c>
      <c r="H14" s="988"/>
      <c r="I14" s="988"/>
      <c r="J14" s="988"/>
      <c r="K14" s="988"/>
      <c r="L14" s="988" t="s">
        <v>82</v>
      </c>
      <c r="M14" s="988"/>
      <c r="N14" s="988" t="s">
        <v>83</v>
      </c>
      <c r="O14" s="988"/>
      <c r="P14" s="988"/>
      <c r="Q14" s="988"/>
      <c r="R14" s="988"/>
      <c r="S14" s="988"/>
    </row>
    <row r="15" spans="1:50" ht="58.5" customHeight="1" x14ac:dyDescent="0.2">
      <c r="A15" s="990"/>
      <c r="B15" s="990"/>
      <c r="C15" s="990"/>
      <c r="D15" s="994"/>
      <c r="E15" s="990"/>
      <c r="F15" s="988"/>
      <c r="G15" s="988" t="s">
        <v>57</v>
      </c>
      <c r="H15" s="988"/>
      <c r="I15" s="988"/>
      <c r="J15" s="988"/>
      <c r="K15" s="988"/>
      <c r="L15" s="988" t="s">
        <v>1610</v>
      </c>
      <c r="M15" s="988"/>
      <c r="N15" s="684" t="s">
        <v>1611</v>
      </c>
      <c r="O15" s="684" t="s">
        <v>1612</v>
      </c>
      <c r="P15" s="684" t="s">
        <v>1613</v>
      </c>
      <c r="Q15" s="684" t="s">
        <v>1614</v>
      </c>
      <c r="R15" s="684" t="s">
        <v>1615</v>
      </c>
      <c r="S15" s="988" t="s">
        <v>1494</v>
      </c>
    </row>
    <row r="16" spans="1:50" ht="117" x14ac:dyDescent="0.2">
      <c r="A16" s="990"/>
      <c r="B16" s="990"/>
      <c r="C16" s="990"/>
      <c r="D16" s="994"/>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88"/>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19" t="s">
        <v>1485</v>
      </c>
      <c r="B3" s="1019"/>
      <c r="C3" s="1019"/>
      <c r="D3" s="1019"/>
      <c r="E3" s="1019"/>
      <c r="F3" s="1019"/>
      <c r="G3" s="1019"/>
      <c r="H3" s="1019"/>
      <c r="I3" s="1019"/>
      <c r="J3" s="1019"/>
      <c r="K3" s="1019"/>
      <c r="L3" s="1019"/>
      <c r="M3" s="1019"/>
      <c r="N3" s="1019"/>
      <c r="O3" s="1019"/>
      <c r="P3" s="1019"/>
      <c r="Q3" s="1019"/>
      <c r="R3" s="1019"/>
      <c r="S3" s="1019"/>
      <c r="T3" s="1019"/>
      <c r="U3" s="1019"/>
      <c r="V3" s="1019"/>
      <c r="W3" s="1019"/>
      <c r="X3" s="627"/>
      <c r="Y3" s="627"/>
      <c r="Z3" s="627"/>
      <c r="AA3" s="627"/>
      <c r="AB3" s="627"/>
      <c r="AC3" s="627"/>
      <c r="AD3" s="627"/>
      <c r="AE3" s="1020"/>
      <c r="AF3" s="1020"/>
      <c r="AG3" s="1020"/>
    </row>
    <row r="4" spans="1:33" ht="18.75" x14ac:dyDescent="0.25">
      <c r="A4" s="1019" t="s">
        <v>1621</v>
      </c>
      <c r="B4" s="1019"/>
      <c r="C4" s="1019"/>
      <c r="D4" s="1019"/>
      <c r="E4" s="1019"/>
      <c r="F4" s="1019"/>
      <c r="G4" s="1019"/>
      <c r="H4" s="1019"/>
      <c r="I4" s="1019"/>
      <c r="J4" s="1019"/>
      <c r="K4" s="1019"/>
      <c r="L4" s="1019"/>
      <c r="M4" s="1019"/>
      <c r="N4" s="1019"/>
      <c r="O4" s="1019"/>
      <c r="P4" s="1019"/>
      <c r="Q4" s="1019"/>
      <c r="R4" s="1019"/>
      <c r="S4" s="1019"/>
      <c r="T4" s="1019"/>
      <c r="U4" s="1019"/>
      <c r="V4" s="1019"/>
      <c r="W4" s="1019"/>
    </row>
    <row r="5" spans="1:33" ht="18.75" x14ac:dyDescent="0.25">
      <c r="A5" s="1019" t="s">
        <v>1622</v>
      </c>
      <c r="B5" s="1019"/>
      <c r="C5" s="1019"/>
      <c r="D5" s="1019"/>
      <c r="E5" s="1019"/>
      <c r="F5" s="1019"/>
      <c r="G5" s="1019"/>
      <c r="H5" s="1019"/>
      <c r="I5" s="1019"/>
      <c r="J5" s="1019"/>
      <c r="K5" s="1019"/>
      <c r="L5" s="1019"/>
      <c r="M5" s="1019"/>
      <c r="N5" s="1019"/>
      <c r="O5" s="1019"/>
      <c r="P5" s="1019"/>
      <c r="Q5" s="1019"/>
      <c r="R5" s="1019"/>
      <c r="S5" s="1019"/>
      <c r="T5" s="1019"/>
      <c r="U5" s="1019"/>
      <c r="V5" s="1019"/>
      <c r="W5" s="1019"/>
    </row>
    <row r="7" spans="1:33" ht="18.75" x14ac:dyDescent="0.25">
      <c r="A7" s="1021" t="s">
        <v>1623</v>
      </c>
      <c r="B7" s="1015"/>
      <c r="C7" s="1015"/>
      <c r="D7" s="1015"/>
      <c r="E7" s="1015"/>
      <c r="F7" s="1015"/>
      <c r="G7" s="1015"/>
      <c r="H7" s="1015"/>
      <c r="I7" s="1015"/>
      <c r="J7" s="1015"/>
      <c r="K7" s="1015"/>
      <c r="L7" s="1015"/>
      <c r="M7" s="1015"/>
      <c r="N7" s="1015"/>
      <c r="O7" s="1015"/>
      <c r="P7" s="1015"/>
      <c r="Q7" s="1015"/>
      <c r="R7" s="1015"/>
      <c r="S7" s="1015"/>
      <c r="T7" s="1015"/>
      <c r="U7" s="1015"/>
      <c r="V7" s="1015"/>
      <c r="W7" s="1015"/>
    </row>
    <row r="8" spans="1:33" ht="15.75" x14ac:dyDescent="0.25">
      <c r="A8" s="1018" t="s">
        <v>1624</v>
      </c>
      <c r="B8" s="1018"/>
      <c r="C8" s="1018"/>
      <c r="D8" s="1018"/>
      <c r="E8" s="1018"/>
      <c r="F8" s="1018"/>
      <c r="G8" s="1018"/>
      <c r="H8" s="1018"/>
      <c r="I8" s="1018"/>
      <c r="J8" s="1018"/>
      <c r="K8" s="1018"/>
      <c r="L8" s="1018"/>
      <c r="M8" s="1018"/>
      <c r="N8" s="1018"/>
      <c r="O8" s="1018"/>
      <c r="P8" s="1018"/>
      <c r="Q8" s="1018"/>
      <c r="R8" s="1018"/>
      <c r="S8" s="1018"/>
      <c r="T8" s="1018"/>
      <c r="U8" s="1018"/>
      <c r="V8" s="1018"/>
      <c r="W8" s="1018"/>
    </row>
    <row r="10" spans="1:33" ht="18.75" x14ac:dyDescent="0.25">
      <c r="A10" s="1015"/>
      <c r="B10" s="1015"/>
      <c r="C10" s="1015"/>
      <c r="D10" s="1015"/>
      <c r="E10" s="1015"/>
      <c r="F10" s="1015"/>
      <c r="G10" s="1015"/>
      <c r="H10" s="1015"/>
      <c r="I10" s="1015"/>
      <c r="J10" s="1015"/>
      <c r="K10" s="1015"/>
      <c r="L10" s="1015"/>
      <c r="M10" s="1015"/>
      <c r="N10" s="1015"/>
      <c r="O10" s="1015"/>
      <c r="P10" s="1015"/>
      <c r="Q10" s="1015"/>
      <c r="R10" s="1015"/>
      <c r="S10" s="1015"/>
      <c r="T10" s="1015"/>
      <c r="U10" s="1015"/>
      <c r="V10" s="1015"/>
      <c r="W10" s="1015"/>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15"/>
      <c r="B12" s="1015"/>
      <c r="C12" s="1015"/>
      <c r="D12" s="1015"/>
      <c r="E12" s="1015"/>
      <c r="F12" s="1015"/>
      <c r="G12" s="1015"/>
      <c r="H12" s="1015"/>
      <c r="I12" s="1015"/>
      <c r="J12" s="1015"/>
      <c r="K12" s="1015"/>
      <c r="L12" s="1015"/>
      <c r="M12" s="1015"/>
      <c r="N12" s="1015"/>
      <c r="O12" s="1015"/>
      <c r="P12" s="1015"/>
      <c r="Q12" s="1015"/>
      <c r="R12" s="1015"/>
      <c r="S12" s="1015"/>
      <c r="T12" s="1015"/>
      <c r="U12" s="1015"/>
      <c r="V12" s="1015"/>
      <c r="W12" s="1015"/>
      <c r="X12" s="642"/>
      <c r="Y12" s="642"/>
      <c r="Z12" s="642"/>
      <c r="AA12" s="642"/>
      <c r="AB12" s="642"/>
      <c r="AC12" s="642"/>
      <c r="AD12" s="642"/>
      <c r="AE12" s="643"/>
      <c r="AF12" s="643"/>
      <c r="AG12" s="643"/>
    </row>
    <row r="13" spans="1:33" ht="15.75" customHeight="1" x14ac:dyDescent="0.25">
      <c r="A13" s="1016" t="s">
        <v>7</v>
      </c>
      <c r="B13" s="1017" t="s">
        <v>8</v>
      </c>
      <c r="C13" s="1017" t="s">
        <v>9</v>
      </c>
      <c r="D13" s="1014" t="s">
        <v>10</v>
      </c>
      <c r="E13" s="1014"/>
      <c r="F13" s="1014"/>
      <c r="G13" s="1014"/>
      <c r="H13" s="1014"/>
      <c r="I13" s="1014"/>
      <c r="J13" s="1014"/>
      <c r="K13" s="1014"/>
      <c r="L13" s="1014"/>
      <c r="M13" s="1014"/>
      <c r="N13" s="1014"/>
      <c r="O13" s="1014"/>
      <c r="P13" s="1014"/>
      <c r="Q13" s="1014"/>
      <c r="R13" s="1014"/>
      <c r="S13" s="1014"/>
      <c r="T13" s="1014"/>
      <c r="U13" s="1014"/>
      <c r="V13" s="1014"/>
      <c r="W13" s="1014" t="s">
        <v>10</v>
      </c>
      <c r="X13" s="1014"/>
      <c r="Y13" s="1014"/>
      <c r="Z13" s="1014"/>
      <c r="AA13" s="1014"/>
      <c r="AB13" s="1014"/>
      <c r="AC13" s="1014"/>
      <c r="AD13" s="1014"/>
      <c r="AE13" s="1014"/>
      <c r="AF13" s="1014"/>
      <c r="AG13" s="1014"/>
    </row>
    <row r="14" spans="1:33" ht="96.75" customHeight="1" x14ac:dyDescent="0.25">
      <c r="A14" s="1016"/>
      <c r="B14" s="1017"/>
      <c r="C14" s="1017"/>
      <c r="D14" s="1014" t="s">
        <v>11</v>
      </c>
      <c r="E14" s="1014"/>
      <c r="F14" s="1014"/>
      <c r="G14" s="1014"/>
      <c r="H14" s="1014"/>
      <c r="I14" s="1014"/>
      <c r="J14" s="1014"/>
      <c r="K14" s="1014"/>
      <c r="L14" s="1014"/>
      <c r="M14" s="1014"/>
      <c r="N14" s="1014" t="s">
        <v>1094</v>
      </c>
      <c r="O14" s="1014"/>
      <c r="P14" s="1014"/>
      <c r="Q14" s="1014"/>
      <c r="R14" s="1014"/>
      <c r="S14" s="1014"/>
      <c r="T14" s="1014"/>
      <c r="U14" s="1014"/>
      <c r="V14" s="1014"/>
      <c r="W14" s="1014" t="s">
        <v>12</v>
      </c>
      <c r="X14" s="1014"/>
      <c r="Y14" s="1014"/>
      <c r="Z14" s="1014" t="s">
        <v>13</v>
      </c>
      <c r="AA14" s="1014"/>
      <c r="AB14" s="1014" t="s">
        <v>14</v>
      </c>
      <c r="AC14" s="1014"/>
      <c r="AD14" s="1014"/>
      <c r="AE14" s="1014" t="s">
        <v>15</v>
      </c>
      <c r="AF14" s="1014"/>
      <c r="AG14" s="624" t="s">
        <v>16</v>
      </c>
    </row>
    <row r="15" spans="1:33" ht="232.5" customHeight="1" x14ac:dyDescent="0.25">
      <c r="A15" s="1016"/>
      <c r="B15" s="1017"/>
      <c r="C15" s="1017"/>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16"/>
      <c r="B16" s="1017"/>
      <c r="C16" s="1017"/>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2" t="s">
        <v>1626</v>
      </c>
      <c r="B3" s="1032"/>
      <c r="C3" s="1032"/>
      <c r="D3" s="1032"/>
      <c r="E3" s="1032"/>
      <c r="F3" s="1032"/>
      <c r="G3" s="1032"/>
      <c r="H3" s="1032"/>
      <c r="I3" s="1032"/>
      <c r="J3" s="1032"/>
      <c r="K3" s="1032"/>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2" t="s">
        <v>1627</v>
      </c>
      <c r="B4" s="1032"/>
      <c r="C4" s="1032"/>
      <c r="D4" s="1032"/>
      <c r="E4" s="1032"/>
      <c r="F4" s="1032"/>
      <c r="G4" s="1032"/>
      <c r="H4" s="1032"/>
      <c r="I4" s="1032"/>
      <c r="J4" s="1032"/>
      <c r="K4" s="1032"/>
    </row>
    <row r="5" spans="1:60" x14ac:dyDescent="0.25">
      <c r="A5" s="1033"/>
      <c r="B5" s="1033"/>
      <c r="C5" s="1033"/>
      <c r="D5" s="1033"/>
      <c r="E5" s="1033"/>
      <c r="F5" s="1033"/>
      <c r="G5" s="1033"/>
      <c r="H5" s="1033"/>
      <c r="I5" s="1033"/>
      <c r="J5" s="1033"/>
      <c r="K5" s="1033"/>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4" t="s">
        <v>1628</v>
      </c>
      <c r="B6" s="1034"/>
      <c r="C6" s="1034"/>
      <c r="D6" s="1034"/>
      <c r="E6" s="1034"/>
      <c r="F6" s="1034"/>
      <c r="G6" s="1034"/>
      <c r="H6" s="1034"/>
      <c r="I6" s="1034"/>
      <c r="J6" s="1034"/>
      <c r="K6" s="1034"/>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1" t="s">
        <v>1629</v>
      </c>
      <c r="B7" s="1031"/>
      <c r="C7" s="1031"/>
      <c r="D7" s="1031"/>
      <c r="E7" s="1031"/>
      <c r="F7" s="1031"/>
      <c r="G7" s="1031"/>
      <c r="H7" s="1031"/>
      <c r="I7" s="1031"/>
      <c r="J7" s="1031"/>
      <c r="K7" s="1031"/>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1"/>
      <c r="B8" s="1031"/>
      <c r="C8" s="1031"/>
      <c r="D8" s="1031"/>
      <c r="E8" s="1031"/>
      <c r="F8" s="1031"/>
      <c r="G8" s="1031"/>
      <c r="H8" s="1031"/>
      <c r="I8" s="1031"/>
      <c r="J8" s="1031"/>
      <c r="K8" s="1031"/>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25"/>
      <c r="B9" s="1025"/>
      <c r="C9" s="1025"/>
      <c r="D9" s="1025"/>
      <c r="E9" s="1025"/>
      <c r="F9" s="1025"/>
      <c r="G9" s="1025"/>
      <c r="H9" s="1025"/>
      <c r="I9" s="1025"/>
      <c r="J9" s="1025"/>
      <c r="K9" s="1025"/>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26"/>
      <c r="B12" s="1026"/>
      <c r="C12" s="1026"/>
      <c r="D12" s="1026"/>
      <c r="E12" s="1026"/>
      <c r="F12" s="1026"/>
      <c r="G12" s="1026"/>
      <c r="H12" s="1026"/>
      <c r="I12" s="1026"/>
      <c r="J12" s="1026"/>
      <c r="K12" s="1026"/>
      <c r="L12" s="1026"/>
      <c r="M12" s="1026"/>
      <c r="N12" s="1026"/>
      <c r="O12" s="1026"/>
      <c r="P12" s="1026"/>
      <c r="Q12" s="1026"/>
      <c r="R12" s="1026"/>
      <c r="S12" s="1026"/>
      <c r="T12" s="1026"/>
      <c r="U12" s="1026"/>
      <c r="V12" s="1026"/>
      <c r="W12" s="1026"/>
      <c r="X12" s="1026"/>
      <c r="Y12" s="1026"/>
      <c r="Z12" s="1026"/>
      <c r="AA12" s="1026"/>
      <c r="AB12" s="1026"/>
      <c r="AC12" s="1026"/>
      <c r="AD12" s="1026"/>
      <c r="AE12" s="1026"/>
      <c r="AF12" s="1026"/>
      <c r="AG12" s="1026"/>
      <c r="AH12" s="1026"/>
      <c r="AI12" s="1026"/>
      <c r="AJ12" s="1026"/>
      <c r="AK12" s="1026"/>
      <c r="AL12" s="1026"/>
      <c r="AM12" s="1026"/>
      <c r="AN12" s="1026"/>
      <c r="AO12" s="1026"/>
      <c r="AP12" s="1026"/>
      <c r="AQ12" s="1026"/>
      <c r="AR12" s="1026"/>
      <c r="AS12" s="1026"/>
      <c r="AT12" s="1026"/>
      <c r="AU12" s="160"/>
      <c r="AV12" s="160"/>
      <c r="AW12" s="160"/>
      <c r="AX12" s="160"/>
      <c r="AY12" s="160"/>
      <c r="AZ12" s="160"/>
      <c r="BA12" s="160"/>
      <c r="BB12" s="160"/>
      <c r="BC12" s="160"/>
      <c r="BD12" s="160"/>
      <c r="BE12" s="160"/>
    </row>
    <row r="13" spans="1:60" ht="33" customHeight="1" x14ac:dyDescent="0.25">
      <c r="A13" s="1027" t="s">
        <v>7</v>
      </c>
      <c r="B13" s="1027" t="s">
        <v>8</v>
      </c>
      <c r="C13" s="1027" t="s">
        <v>9</v>
      </c>
      <c r="D13" s="1024" t="s">
        <v>107</v>
      </c>
      <c r="E13" s="1028" t="s">
        <v>108</v>
      </c>
      <c r="F13" s="1029"/>
      <c r="G13" s="1029"/>
      <c r="H13" s="1029"/>
      <c r="I13" s="1029"/>
      <c r="J13" s="1029"/>
      <c r="K13" s="1029"/>
      <c r="L13" s="1029"/>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029"/>
      <c r="AN13" s="1029"/>
      <c r="AO13" s="1029"/>
      <c r="AP13" s="1029"/>
      <c r="AQ13" s="1029"/>
      <c r="AR13" s="1029"/>
      <c r="AS13" s="1029"/>
      <c r="AT13" s="1030"/>
      <c r="AU13" s="161"/>
      <c r="AV13" s="161"/>
      <c r="AW13" s="161"/>
      <c r="AX13" s="161"/>
      <c r="AY13" s="161"/>
      <c r="AZ13" s="161"/>
      <c r="BA13" s="161"/>
      <c r="BB13" s="161"/>
      <c r="BC13" s="161"/>
      <c r="BD13" s="161"/>
      <c r="BE13" s="161"/>
    </row>
    <row r="14" spans="1:60" ht="33" customHeight="1" x14ac:dyDescent="0.25">
      <c r="A14" s="1027"/>
      <c r="B14" s="1027"/>
      <c r="C14" s="1027"/>
      <c r="D14" s="1024"/>
      <c r="E14" s="1024" t="s">
        <v>1630</v>
      </c>
      <c r="F14" s="1024"/>
      <c r="G14" s="1024"/>
      <c r="H14" s="1024"/>
      <c r="I14" s="1024"/>
      <c r="J14" s="1024"/>
      <c r="K14" s="1024"/>
      <c r="L14" s="1024" t="s">
        <v>1631</v>
      </c>
      <c r="M14" s="1024"/>
      <c r="N14" s="1024"/>
      <c r="O14" s="1024"/>
      <c r="P14" s="1024"/>
      <c r="Q14" s="1024"/>
      <c r="R14" s="1024"/>
      <c r="S14" s="1024" t="s">
        <v>1632</v>
      </c>
      <c r="T14" s="1024"/>
      <c r="U14" s="1024"/>
      <c r="V14" s="1024"/>
      <c r="W14" s="1024"/>
      <c r="X14" s="1024"/>
      <c r="Y14" s="1024"/>
      <c r="Z14" s="1024" t="s">
        <v>1633</v>
      </c>
      <c r="AA14" s="1024"/>
      <c r="AB14" s="1024"/>
      <c r="AC14" s="1024"/>
      <c r="AD14" s="1024"/>
      <c r="AE14" s="1024"/>
      <c r="AF14" s="1024"/>
      <c r="AG14" s="1024" t="s">
        <v>1634</v>
      </c>
      <c r="AH14" s="1024"/>
      <c r="AI14" s="1024"/>
      <c r="AJ14" s="1024"/>
      <c r="AK14" s="1024"/>
      <c r="AL14" s="1024"/>
      <c r="AM14" s="1024"/>
      <c r="AN14" s="1024" t="s">
        <v>1635</v>
      </c>
      <c r="AO14" s="1024"/>
      <c r="AP14" s="1024"/>
      <c r="AQ14" s="1024"/>
      <c r="AR14" s="1024"/>
      <c r="AS14" s="1024"/>
      <c r="AT14" s="1024"/>
    </row>
    <row r="15" spans="1:60" ht="33" customHeight="1" x14ac:dyDescent="0.25">
      <c r="A15" s="1027"/>
      <c r="B15" s="1027"/>
      <c r="C15" s="1027"/>
      <c r="D15" s="1024"/>
      <c r="E15" s="1022" t="s">
        <v>911</v>
      </c>
      <c r="F15" s="1023"/>
      <c r="G15" s="1023"/>
      <c r="H15" s="1023"/>
      <c r="I15" s="1023"/>
      <c r="J15" s="1023"/>
      <c r="K15" s="1023"/>
      <c r="L15" s="1022" t="s">
        <v>911</v>
      </c>
      <c r="M15" s="1023"/>
      <c r="N15" s="1023"/>
      <c r="O15" s="1023"/>
      <c r="P15" s="1023"/>
      <c r="Q15" s="1023"/>
      <c r="R15" s="1023"/>
      <c r="S15" s="1022" t="s">
        <v>911</v>
      </c>
      <c r="T15" s="1023"/>
      <c r="U15" s="1023"/>
      <c r="V15" s="1023"/>
      <c r="W15" s="1023"/>
      <c r="X15" s="1023"/>
      <c r="Y15" s="1023"/>
      <c r="Z15" s="1022" t="s">
        <v>911</v>
      </c>
      <c r="AA15" s="1023"/>
      <c r="AB15" s="1023"/>
      <c r="AC15" s="1023"/>
      <c r="AD15" s="1023"/>
      <c r="AE15" s="1023"/>
      <c r="AF15" s="1023"/>
      <c r="AG15" s="1022" t="s">
        <v>911</v>
      </c>
      <c r="AH15" s="1023"/>
      <c r="AI15" s="1023"/>
      <c r="AJ15" s="1023"/>
      <c r="AK15" s="1023"/>
      <c r="AL15" s="1023"/>
      <c r="AM15" s="1023"/>
      <c r="AN15" s="1024" t="s">
        <v>57</v>
      </c>
      <c r="AO15" s="1024"/>
      <c r="AP15" s="1024"/>
      <c r="AQ15" s="1024"/>
      <c r="AR15" s="1024"/>
      <c r="AS15" s="1024"/>
      <c r="AT15" s="1024"/>
    </row>
    <row r="16" spans="1:60" ht="63" customHeight="1" x14ac:dyDescent="0.25">
      <c r="A16" s="1027"/>
      <c r="B16" s="1027"/>
      <c r="C16" s="1027"/>
      <c r="D16" s="1024" t="s">
        <v>61</v>
      </c>
      <c r="E16" s="677" t="s">
        <v>111</v>
      </c>
      <c r="F16" s="1024" t="s">
        <v>112</v>
      </c>
      <c r="G16" s="1024"/>
      <c r="H16" s="1024"/>
      <c r="I16" s="1024"/>
      <c r="J16" s="1024"/>
      <c r="K16" s="1024"/>
      <c r="L16" s="677" t="s">
        <v>111</v>
      </c>
      <c r="M16" s="1024" t="s">
        <v>112</v>
      </c>
      <c r="N16" s="1024"/>
      <c r="O16" s="1024"/>
      <c r="P16" s="1024"/>
      <c r="Q16" s="1024"/>
      <c r="R16" s="1024"/>
      <c r="S16" s="677" t="s">
        <v>111</v>
      </c>
      <c r="T16" s="1024" t="s">
        <v>112</v>
      </c>
      <c r="U16" s="1024"/>
      <c r="V16" s="1024"/>
      <c r="W16" s="1024"/>
      <c r="X16" s="1024"/>
      <c r="Y16" s="1024"/>
      <c r="Z16" s="677" t="s">
        <v>111</v>
      </c>
      <c r="AA16" s="1024" t="s">
        <v>112</v>
      </c>
      <c r="AB16" s="1024"/>
      <c r="AC16" s="1024"/>
      <c r="AD16" s="1024"/>
      <c r="AE16" s="1024"/>
      <c r="AF16" s="1024"/>
      <c r="AG16" s="677" t="s">
        <v>111</v>
      </c>
      <c r="AH16" s="1024" t="s">
        <v>112</v>
      </c>
      <c r="AI16" s="1024"/>
      <c r="AJ16" s="1024"/>
      <c r="AK16" s="1024"/>
      <c r="AL16" s="1024"/>
      <c r="AM16" s="1024"/>
      <c r="AN16" s="677" t="s">
        <v>111</v>
      </c>
      <c r="AO16" s="1024" t="s">
        <v>112</v>
      </c>
      <c r="AP16" s="1024"/>
      <c r="AQ16" s="1024"/>
      <c r="AR16" s="1024"/>
      <c r="AS16" s="1024"/>
      <c r="AT16" s="1024"/>
    </row>
    <row r="17" spans="1:47" ht="94.5" customHeight="1" x14ac:dyDescent="0.25">
      <c r="A17" s="1027"/>
      <c r="B17" s="1027"/>
      <c r="C17" s="1027"/>
      <c r="D17" s="1024"/>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1" t="s">
        <v>1639</v>
      </c>
      <c r="B3" s="1041"/>
      <c r="C3" s="1041"/>
      <c r="D3" s="1041"/>
      <c r="E3" s="1041"/>
      <c r="F3" s="1041"/>
      <c r="G3" s="1041"/>
      <c r="H3" s="1041"/>
      <c r="I3" s="1041"/>
      <c r="J3" s="1041"/>
      <c r="K3" s="1041"/>
      <c r="L3" s="1041"/>
      <c r="M3" s="1041"/>
      <c r="N3" s="1041"/>
      <c r="O3" s="1041"/>
      <c r="P3" s="1041"/>
      <c r="Q3" s="1041"/>
      <c r="R3" s="1041"/>
      <c r="S3" s="1041"/>
      <c r="T3" s="1041"/>
      <c r="U3" s="1041"/>
      <c r="V3" s="1041"/>
      <c r="W3" s="1041"/>
      <c r="X3" s="1041"/>
      <c r="Y3" s="1041"/>
      <c r="Z3" s="1041"/>
      <c r="AA3" s="1041"/>
      <c r="AB3" s="1041"/>
      <c r="AC3" s="1041"/>
      <c r="AD3" s="1041"/>
      <c r="AE3" s="1041"/>
      <c r="AF3" s="1041"/>
      <c r="AG3" s="1041"/>
      <c r="AH3" s="1041"/>
      <c r="AI3" s="1041"/>
      <c r="AJ3" s="1041"/>
      <c r="AK3" s="1041"/>
      <c r="AL3" s="1041"/>
      <c r="AM3" s="1041"/>
      <c r="AN3" s="1042"/>
      <c r="AO3" s="1042"/>
      <c r="AP3" s="1042"/>
      <c r="AQ3" s="1042"/>
      <c r="AR3" s="1042"/>
      <c r="AS3" s="1042"/>
    </row>
    <row r="4" spans="1:87" x14ac:dyDescent="0.25">
      <c r="A4" s="1041" t="s">
        <v>1640</v>
      </c>
      <c r="B4" s="1041"/>
      <c r="C4" s="1041"/>
      <c r="D4" s="1041"/>
      <c r="E4" s="1041"/>
      <c r="F4" s="1041"/>
      <c r="G4" s="1041"/>
      <c r="H4" s="1041"/>
      <c r="I4" s="1041"/>
      <c r="J4" s="1041"/>
      <c r="K4" s="1041"/>
      <c r="L4" s="1041"/>
      <c r="M4" s="1041"/>
      <c r="N4" s="1041"/>
      <c r="O4" s="1041"/>
      <c r="P4" s="1041"/>
      <c r="Q4" s="1041"/>
      <c r="R4" s="1041"/>
      <c r="S4" s="1041"/>
      <c r="T4" s="1041"/>
      <c r="U4" s="1041"/>
      <c r="V4" s="1041"/>
      <c r="W4" s="1041"/>
      <c r="X4" s="1041"/>
      <c r="Y4" s="1041"/>
      <c r="Z4" s="1041"/>
      <c r="AA4" s="1041"/>
      <c r="AB4" s="1041"/>
      <c r="AC4" s="1041"/>
      <c r="AD4" s="1041"/>
      <c r="AE4" s="1041"/>
      <c r="AF4" s="1041"/>
      <c r="AG4" s="1041"/>
      <c r="AH4" s="1041"/>
      <c r="AI4" s="1041"/>
      <c r="AJ4" s="1041"/>
      <c r="AK4" s="1041"/>
      <c r="AL4" s="1041"/>
      <c r="AM4" s="1041"/>
      <c r="AN4" s="1042"/>
      <c r="AO4" s="1042"/>
      <c r="AP4" s="1042"/>
      <c r="AQ4" s="1042"/>
      <c r="AR4" s="1042"/>
      <c r="AS4" s="1042"/>
    </row>
    <row r="6" spans="1:87" ht="18.75" x14ac:dyDescent="0.25">
      <c r="A6" s="1043" t="s">
        <v>1641</v>
      </c>
      <c r="B6" s="1043"/>
      <c r="C6" s="1043"/>
      <c r="D6" s="1043"/>
      <c r="E6" s="1043"/>
      <c r="F6" s="1043"/>
      <c r="G6" s="1043"/>
      <c r="H6" s="1043"/>
      <c r="I6" s="1043"/>
      <c r="J6" s="1043"/>
      <c r="K6" s="1043"/>
      <c r="L6" s="1043"/>
      <c r="M6" s="1043"/>
      <c r="N6" s="1043"/>
      <c r="O6" s="1043"/>
      <c r="P6" s="1043"/>
      <c r="Q6" s="1043"/>
      <c r="R6" s="1043"/>
      <c r="S6" s="1043"/>
      <c r="T6" s="1043"/>
      <c r="U6" s="1043"/>
      <c r="V6" s="1043"/>
      <c r="W6" s="1043"/>
      <c r="X6" s="1043"/>
      <c r="Y6" s="1043"/>
      <c r="Z6" s="1043"/>
      <c r="AA6" s="1043"/>
      <c r="AB6" s="1043"/>
      <c r="AC6" s="1043"/>
      <c r="AD6" s="1043"/>
      <c r="AE6" s="1043"/>
      <c r="AF6" s="1043"/>
      <c r="AG6" s="1043"/>
      <c r="AH6" s="1043"/>
      <c r="AI6" s="1043"/>
      <c r="AJ6" s="1043"/>
      <c r="AK6" s="1043"/>
      <c r="AL6" s="1043"/>
      <c r="AM6" s="1043"/>
      <c r="AN6" s="1043"/>
      <c r="AO6" s="1043"/>
      <c r="AP6" s="1043"/>
      <c r="AQ6" s="1043"/>
      <c r="AR6" s="1043"/>
      <c r="AS6" s="1043"/>
    </row>
    <row r="7" spans="1:87" x14ac:dyDescent="0.25">
      <c r="A7" s="1044" t="s">
        <v>1642</v>
      </c>
      <c r="B7" s="1044"/>
      <c r="C7" s="1044"/>
      <c r="D7" s="1044"/>
      <c r="E7" s="1044"/>
      <c r="F7" s="1044"/>
      <c r="G7" s="1044"/>
      <c r="H7" s="1044"/>
      <c r="I7" s="1044"/>
      <c r="J7" s="1044"/>
      <c r="K7" s="1044"/>
      <c r="L7" s="1044"/>
      <c r="M7" s="1044"/>
      <c r="N7" s="1044"/>
      <c r="O7" s="1044"/>
      <c r="P7" s="1044"/>
      <c r="Q7" s="1044"/>
      <c r="R7" s="1044"/>
      <c r="S7" s="1044"/>
      <c r="T7" s="1044"/>
      <c r="U7" s="1044"/>
      <c r="V7" s="1044"/>
      <c r="W7" s="1044"/>
      <c r="X7" s="1044"/>
      <c r="Y7" s="1044"/>
      <c r="Z7" s="1044"/>
      <c r="AA7" s="1044"/>
      <c r="AB7" s="1044"/>
      <c r="AC7" s="1044"/>
      <c r="AD7" s="1044"/>
      <c r="AE7" s="1044"/>
      <c r="AF7" s="1044"/>
      <c r="AG7" s="1044"/>
      <c r="AH7" s="1044"/>
      <c r="AI7" s="1044"/>
      <c r="AJ7" s="1044"/>
      <c r="AK7" s="1044"/>
      <c r="AL7" s="1044"/>
      <c r="AM7" s="1044"/>
      <c r="AN7" s="1044"/>
      <c r="AO7" s="1044"/>
      <c r="AP7" s="1044"/>
      <c r="AQ7" s="1044"/>
      <c r="AR7" s="1044"/>
      <c r="AS7" s="1044"/>
    </row>
    <row r="8" spans="1:87" x14ac:dyDescent="0.25">
      <c r="V8" s="615"/>
      <c r="W8" s="734"/>
      <c r="X8" s="734"/>
      <c r="Y8" s="734"/>
      <c r="Z8" s="734"/>
      <c r="AA8" s="734"/>
    </row>
    <row r="9" spans="1:87" ht="18.75" x14ac:dyDescent="0.25">
      <c r="A9" s="1045"/>
      <c r="B9" s="1045"/>
      <c r="C9" s="1045"/>
      <c r="D9" s="1045"/>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045"/>
      <c r="AK9" s="1045"/>
      <c r="AL9" s="1045"/>
      <c r="AM9" s="1045"/>
      <c r="AN9" s="1045"/>
      <c r="AO9" s="1045"/>
      <c r="AP9" s="1045"/>
      <c r="AQ9" s="1045"/>
      <c r="AR9" s="1045"/>
      <c r="AS9" s="1045"/>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0"/>
      <c r="B12" s="1040"/>
      <c r="C12" s="1040"/>
      <c r="D12" s="1040"/>
      <c r="E12" s="1040"/>
      <c r="F12" s="1040"/>
      <c r="G12" s="1040"/>
      <c r="H12" s="1040"/>
      <c r="I12" s="1040"/>
      <c r="J12" s="1040"/>
      <c r="K12" s="1040"/>
      <c r="L12" s="1040"/>
      <c r="M12" s="1040"/>
      <c r="N12" s="1040"/>
      <c r="O12" s="1040"/>
      <c r="P12" s="1040"/>
      <c r="Q12" s="1040"/>
      <c r="R12" s="1040"/>
      <c r="S12" s="1040"/>
      <c r="T12" s="1040"/>
      <c r="U12" s="1040"/>
      <c r="V12" s="1040"/>
      <c r="W12" s="1040"/>
      <c r="X12" s="1040"/>
      <c r="Y12" s="1040"/>
      <c r="Z12" s="1040"/>
      <c r="AA12" s="1040"/>
      <c r="AB12" s="1040"/>
      <c r="AC12" s="1040"/>
      <c r="AD12" s="1040"/>
      <c r="AE12" s="1040"/>
      <c r="AF12" s="1040"/>
      <c r="AG12" s="1040"/>
      <c r="AH12" s="621"/>
      <c r="AI12" s="738"/>
      <c r="AJ12" s="738"/>
      <c r="AK12" s="738"/>
      <c r="AL12" s="738"/>
      <c r="AM12" s="738"/>
      <c r="AN12" s="619"/>
      <c r="AO12" s="739"/>
      <c r="AP12" s="739"/>
      <c r="AQ12" s="739"/>
      <c r="AR12" s="739"/>
      <c r="AS12" s="739"/>
    </row>
    <row r="13" spans="1:87" ht="15.75" customHeight="1" x14ac:dyDescent="0.25">
      <c r="A13" s="1027" t="s">
        <v>7</v>
      </c>
      <c r="B13" s="1027" t="s">
        <v>8</v>
      </c>
      <c r="C13" s="1027" t="s">
        <v>9</v>
      </c>
      <c r="D13" s="1027" t="s">
        <v>1463</v>
      </c>
      <c r="E13" s="1027"/>
      <c r="F13" s="1027"/>
      <c r="G13" s="1027"/>
      <c r="H13" s="1027"/>
      <c r="I13" s="1027"/>
      <c r="J13" s="1027"/>
      <c r="K13" s="1027"/>
      <c r="L13" s="1027"/>
      <c r="M13" s="1027"/>
      <c r="N13" s="1027"/>
      <c r="O13" s="1027"/>
      <c r="P13" s="1038" t="s">
        <v>235</v>
      </c>
      <c r="Q13" s="1039"/>
      <c r="R13" s="1039"/>
      <c r="S13" s="1039"/>
      <c r="T13" s="1039"/>
      <c r="U13" s="1039"/>
      <c r="V13" s="1039"/>
      <c r="W13" s="1039"/>
      <c r="X13" s="1039"/>
      <c r="Y13" s="1039"/>
      <c r="Z13" s="1039"/>
      <c r="AA13" s="1039"/>
      <c r="AB13" s="1039"/>
      <c r="AC13" s="1039"/>
      <c r="AD13" s="1039"/>
      <c r="AE13" s="1039"/>
      <c r="AF13" s="1039"/>
      <c r="AG13" s="1039"/>
      <c r="AH13" s="1039"/>
      <c r="AI13" s="1039"/>
      <c r="AJ13" s="1039"/>
      <c r="AK13" s="1039"/>
      <c r="AL13" s="1039"/>
      <c r="AM13" s="1039"/>
      <c r="AN13" s="1039"/>
      <c r="AO13" s="1039"/>
      <c r="AP13" s="1039"/>
      <c r="AQ13" s="1039"/>
      <c r="AR13" s="1039"/>
      <c r="AS13" s="1039"/>
    </row>
    <row r="14" spans="1:87" x14ac:dyDescent="0.25">
      <c r="A14" s="1027"/>
      <c r="B14" s="1027"/>
      <c r="C14" s="1027"/>
      <c r="D14" s="1027"/>
      <c r="E14" s="1027"/>
      <c r="F14" s="1027"/>
      <c r="G14" s="1027"/>
      <c r="H14" s="1027"/>
      <c r="I14" s="1027"/>
      <c r="J14" s="1027"/>
      <c r="K14" s="1027"/>
      <c r="L14" s="1027"/>
      <c r="M14" s="1027"/>
      <c r="N14" s="1027"/>
      <c r="O14" s="1027"/>
      <c r="P14" s="1027" t="s">
        <v>1611</v>
      </c>
      <c r="Q14" s="1027"/>
      <c r="R14" s="1027"/>
      <c r="S14" s="1027"/>
      <c r="T14" s="1027"/>
      <c r="U14" s="1027"/>
      <c r="V14" s="1027" t="s">
        <v>1612</v>
      </c>
      <c r="W14" s="1027"/>
      <c r="X14" s="1027"/>
      <c r="Y14" s="1027"/>
      <c r="Z14" s="1027"/>
      <c r="AA14" s="1027"/>
      <c r="AB14" s="1027" t="s">
        <v>1613</v>
      </c>
      <c r="AC14" s="1027"/>
      <c r="AD14" s="1027"/>
      <c r="AE14" s="1027"/>
      <c r="AF14" s="1027"/>
      <c r="AG14" s="1027"/>
      <c r="AH14" s="1027" t="s">
        <v>1614</v>
      </c>
      <c r="AI14" s="1027"/>
      <c r="AJ14" s="1027"/>
      <c r="AK14" s="1027"/>
      <c r="AL14" s="1027"/>
      <c r="AM14" s="1027"/>
      <c r="AN14" s="1027" t="s">
        <v>1615</v>
      </c>
      <c r="AO14" s="1027"/>
      <c r="AP14" s="1027"/>
      <c r="AQ14" s="1027"/>
      <c r="AR14" s="1027"/>
      <c r="AS14" s="1027"/>
      <c r="BH14" s="1035"/>
      <c r="BI14" s="1035"/>
      <c r="BJ14" s="1035"/>
      <c r="BK14" s="1035"/>
      <c r="BL14" s="1035"/>
      <c r="BM14" s="1035"/>
      <c r="BN14" s="1035"/>
      <c r="BO14" s="1035"/>
      <c r="BP14" s="1035"/>
      <c r="BQ14" s="1035"/>
      <c r="BR14" s="1035"/>
      <c r="BS14" s="1035"/>
      <c r="BT14" s="1035"/>
      <c r="BU14" s="1035"/>
      <c r="BV14" s="1035"/>
      <c r="BW14" s="1035"/>
      <c r="BX14" s="1035"/>
      <c r="BY14" s="1035"/>
      <c r="BZ14" s="1035"/>
      <c r="CA14" s="1035"/>
      <c r="CB14" s="1035"/>
      <c r="CC14" s="1035"/>
      <c r="CD14" s="1035"/>
      <c r="CE14" s="1035"/>
      <c r="CF14" s="1035"/>
      <c r="CG14" s="1035"/>
      <c r="CH14" s="1035"/>
      <c r="CI14" s="1035"/>
    </row>
    <row r="15" spans="1:87" x14ac:dyDescent="0.25">
      <c r="A15" s="1027"/>
      <c r="B15" s="1027"/>
      <c r="C15" s="1027"/>
      <c r="D15" s="1027"/>
      <c r="E15" s="1027"/>
      <c r="F15" s="1027"/>
      <c r="G15" s="1027"/>
      <c r="H15" s="1027"/>
      <c r="I15" s="1027"/>
      <c r="J15" s="1027"/>
      <c r="K15" s="1027"/>
      <c r="L15" s="1027"/>
      <c r="M15" s="1027"/>
      <c r="N15" s="1027"/>
      <c r="O15" s="1027"/>
      <c r="P15" s="1027"/>
      <c r="Q15" s="1027"/>
      <c r="R15" s="1027"/>
      <c r="S15" s="1027"/>
      <c r="T15" s="1027"/>
      <c r="U15" s="1027"/>
      <c r="V15" s="1027"/>
      <c r="W15" s="1027"/>
      <c r="X15" s="1027"/>
      <c r="Y15" s="1027"/>
      <c r="Z15" s="1027"/>
      <c r="AA15" s="1027"/>
      <c r="AB15" s="1027"/>
      <c r="AC15" s="1027"/>
      <c r="AD15" s="1027"/>
      <c r="AE15" s="1027"/>
      <c r="AF15" s="1027"/>
      <c r="AG15" s="1027"/>
      <c r="AH15" s="1027"/>
      <c r="AI15" s="1027"/>
      <c r="AJ15" s="1027"/>
      <c r="AK15" s="1027"/>
      <c r="AL15" s="1027"/>
      <c r="AM15" s="1027"/>
      <c r="AN15" s="1027"/>
      <c r="AO15" s="1027"/>
      <c r="AP15" s="1027"/>
      <c r="AQ15" s="1027"/>
      <c r="AR15" s="1027"/>
      <c r="AS15" s="1027"/>
      <c r="BH15" s="1035"/>
      <c r="BI15" s="1035"/>
      <c r="BJ15" s="1035"/>
      <c r="BK15" s="1035"/>
      <c r="BL15" s="1035"/>
      <c r="BM15" s="1035"/>
      <c r="BN15" s="1035"/>
      <c r="BO15" s="1035"/>
      <c r="BP15" s="1035"/>
      <c r="BQ15" s="1035"/>
      <c r="BR15" s="1035"/>
      <c r="BS15" s="1035"/>
      <c r="BT15" s="1035"/>
      <c r="BU15" s="1035"/>
      <c r="BV15" s="1035"/>
      <c r="BW15" s="1035"/>
      <c r="BX15" s="1035"/>
      <c r="BY15" s="1035"/>
      <c r="BZ15" s="1035"/>
      <c r="CA15" s="1035"/>
      <c r="CB15" s="1035"/>
      <c r="CC15" s="1035"/>
      <c r="CD15" s="1035"/>
      <c r="CE15" s="1035"/>
      <c r="CF15" s="1035"/>
      <c r="CG15" s="1035"/>
      <c r="CH15" s="1035"/>
      <c r="CI15" s="1035"/>
    </row>
    <row r="16" spans="1:87" ht="36.75" customHeight="1" x14ac:dyDescent="0.25">
      <c r="A16" s="1027"/>
      <c r="B16" s="1027"/>
      <c r="C16" s="1027"/>
      <c r="D16" s="1027" t="s">
        <v>57</v>
      </c>
      <c r="E16" s="1027"/>
      <c r="F16" s="1027"/>
      <c r="G16" s="1027"/>
      <c r="H16" s="1027"/>
      <c r="I16" s="1027"/>
      <c r="J16" s="990" t="s">
        <v>58</v>
      </c>
      <c r="K16" s="990"/>
      <c r="L16" s="990"/>
      <c r="M16" s="990"/>
      <c r="N16" s="990"/>
      <c r="O16" s="990"/>
      <c r="P16" s="1036" t="s">
        <v>911</v>
      </c>
      <c r="Q16" s="1036"/>
      <c r="R16" s="1036"/>
      <c r="S16" s="1036"/>
      <c r="T16" s="1036"/>
      <c r="U16" s="1036"/>
      <c r="V16" s="1036" t="s">
        <v>911</v>
      </c>
      <c r="W16" s="1036"/>
      <c r="X16" s="1036"/>
      <c r="Y16" s="1036"/>
      <c r="Z16" s="1036"/>
      <c r="AA16" s="1036"/>
      <c r="AB16" s="1036" t="s">
        <v>911</v>
      </c>
      <c r="AC16" s="1036"/>
      <c r="AD16" s="1036"/>
      <c r="AE16" s="1036"/>
      <c r="AF16" s="1036"/>
      <c r="AG16" s="1036"/>
      <c r="AH16" s="1036" t="s">
        <v>911</v>
      </c>
      <c r="AI16" s="1036"/>
      <c r="AJ16" s="1036"/>
      <c r="AK16" s="1036"/>
      <c r="AL16" s="1036"/>
      <c r="AM16" s="1036"/>
      <c r="AN16" s="1036" t="s">
        <v>911</v>
      </c>
      <c r="AO16" s="1036"/>
      <c r="AP16" s="1036"/>
      <c r="AQ16" s="1036"/>
      <c r="AR16" s="1036"/>
      <c r="AS16" s="1036"/>
      <c r="BH16" s="1037"/>
      <c r="BI16" s="1037"/>
      <c r="BJ16" s="1037"/>
      <c r="BK16" s="1037"/>
      <c r="BL16" s="1037"/>
      <c r="BM16" s="1037"/>
      <c r="BN16" s="1037"/>
      <c r="BO16" s="1037"/>
      <c r="BP16" s="1037"/>
      <c r="BQ16" s="1037"/>
      <c r="BR16" s="1037"/>
      <c r="BS16" s="1037"/>
      <c r="BT16" s="1037"/>
      <c r="BU16" s="1037"/>
      <c r="BV16" s="1037"/>
      <c r="BW16" s="1037"/>
      <c r="BX16" s="1037"/>
      <c r="BY16" s="1037"/>
      <c r="BZ16" s="1037"/>
      <c r="CA16" s="1037"/>
      <c r="CB16" s="1037"/>
      <c r="CC16" s="1037"/>
      <c r="CD16" s="1037"/>
      <c r="CE16" s="1037"/>
      <c r="CF16" s="1037"/>
      <c r="CG16" s="1037"/>
      <c r="CH16" s="1037"/>
      <c r="CI16" s="1037"/>
    </row>
    <row r="17" spans="1:87" ht="47.25" x14ac:dyDescent="0.25">
      <c r="A17" s="1027"/>
      <c r="B17" s="1027"/>
      <c r="C17" s="1027"/>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3" t="s">
        <v>1639</v>
      </c>
      <c r="B3" s="1033"/>
      <c r="C3" s="1033"/>
      <c r="D3" s="1033"/>
      <c r="E3" s="1033"/>
      <c r="F3" s="1033"/>
      <c r="G3" s="1033"/>
      <c r="H3" s="1033"/>
      <c r="I3" s="1033"/>
      <c r="J3" s="1033"/>
      <c r="K3" s="1047"/>
      <c r="L3" s="1047"/>
      <c r="M3" s="1047"/>
      <c r="N3" s="1047"/>
      <c r="O3" s="1047"/>
      <c r="P3" s="1047"/>
      <c r="Q3" s="1047"/>
      <c r="R3" s="1047"/>
      <c r="S3" s="1047"/>
      <c r="T3" s="1047"/>
      <c r="U3" s="1047"/>
      <c r="V3" s="1047"/>
      <c r="W3" s="1047"/>
      <c r="X3" s="1047"/>
      <c r="Y3" s="1033"/>
      <c r="Z3" s="1033"/>
      <c r="AA3" s="1033"/>
      <c r="AB3" s="1033"/>
      <c r="AC3" s="1033"/>
      <c r="AD3" s="1033"/>
      <c r="AE3" s="10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2" t="s">
        <v>1643</v>
      </c>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row>
    <row r="5" spans="1:67" x14ac:dyDescent="0.25">
      <c r="A5" s="1033"/>
      <c r="B5" s="1033"/>
      <c r="C5" s="1033"/>
      <c r="D5" s="1033"/>
      <c r="E5" s="1033"/>
      <c r="F5" s="1033"/>
      <c r="G5" s="1033"/>
      <c r="H5" s="1033"/>
      <c r="I5" s="1033"/>
      <c r="J5" s="1033"/>
      <c r="K5" s="1033"/>
      <c r="L5" s="1033"/>
      <c r="M5" s="1033"/>
      <c r="N5" s="1033"/>
      <c r="O5" s="1033"/>
      <c r="P5" s="1033"/>
      <c r="Q5" s="1033"/>
      <c r="R5" s="1033"/>
      <c r="S5" s="1033"/>
      <c r="T5" s="1033"/>
      <c r="U5" s="1033"/>
      <c r="V5" s="1033"/>
      <c r="W5" s="1033"/>
      <c r="X5" s="1033"/>
      <c r="Y5" s="1033"/>
      <c r="Z5" s="1033"/>
      <c r="AA5" s="1033"/>
      <c r="AB5" s="1033"/>
      <c r="AC5" s="1033"/>
      <c r="AD5" s="1033"/>
      <c r="AE5" s="1033"/>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4" t="s">
        <v>1644</v>
      </c>
      <c r="B6" s="1034"/>
      <c r="C6" s="1034"/>
      <c r="D6" s="1034"/>
      <c r="E6" s="1034"/>
      <c r="F6" s="1034"/>
      <c r="G6" s="1034"/>
      <c r="H6" s="1034"/>
      <c r="I6" s="1034"/>
      <c r="J6" s="1034"/>
      <c r="K6" s="1034"/>
      <c r="L6" s="1034"/>
      <c r="M6" s="1034"/>
      <c r="N6" s="1034"/>
      <c r="O6" s="1034"/>
      <c r="P6" s="1034"/>
      <c r="Q6" s="1034"/>
      <c r="R6" s="1034"/>
      <c r="S6" s="1034"/>
      <c r="T6" s="1034"/>
      <c r="U6" s="1034"/>
      <c r="V6" s="1034"/>
      <c r="W6" s="1034"/>
      <c r="X6" s="1034"/>
      <c r="Y6" s="1034"/>
      <c r="Z6" s="1034"/>
      <c r="AA6" s="1034"/>
      <c r="AB6" s="1034"/>
      <c r="AC6" s="1034"/>
      <c r="AD6" s="1034"/>
      <c r="AE6" s="1034"/>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1" t="s">
        <v>1645</v>
      </c>
      <c r="B7" s="1031"/>
      <c r="C7" s="1031"/>
      <c r="D7" s="1031"/>
      <c r="E7" s="1031"/>
      <c r="F7" s="1031"/>
      <c r="G7" s="1031"/>
      <c r="H7" s="1031"/>
      <c r="I7" s="1031"/>
      <c r="J7" s="1031"/>
      <c r="K7" s="1031"/>
      <c r="L7" s="1031"/>
      <c r="M7" s="1031"/>
      <c r="N7" s="1031"/>
      <c r="O7" s="1031"/>
      <c r="P7" s="1031"/>
      <c r="Q7" s="1031"/>
      <c r="R7" s="1031"/>
      <c r="S7" s="1031"/>
      <c r="T7" s="1031"/>
      <c r="U7" s="1031"/>
      <c r="V7" s="1031"/>
      <c r="W7" s="1031"/>
      <c r="X7" s="1031"/>
      <c r="Y7" s="1031"/>
      <c r="Z7" s="1031"/>
      <c r="AA7" s="1031"/>
      <c r="AB7" s="1031"/>
      <c r="AC7" s="1031"/>
      <c r="AD7" s="1031"/>
      <c r="AE7" s="1031"/>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25"/>
      <c r="B8" s="1025"/>
      <c r="C8" s="1025"/>
      <c r="D8" s="1025"/>
      <c r="E8" s="1025"/>
      <c r="F8" s="1025"/>
      <c r="G8" s="1025"/>
      <c r="H8" s="1025"/>
      <c r="I8" s="1025"/>
      <c r="J8" s="1025"/>
      <c r="K8" s="1025"/>
      <c r="L8" s="1025"/>
      <c r="M8" s="1025"/>
      <c r="N8" s="1025"/>
      <c r="O8" s="1025"/>
      <c r="P8" s="1025"/>
      <c r="Q8" s="1025"/>
      <c r="R8" s="1025"/>
      <c r="S8" s="1025"/>
      <c r="T8" s="1025"/>
      <c r="U8" s="1025"/>
      <c r="V8" s="1025"/>
      <c r="W8" s="1025"/>
      <c r="X8" s="1025"/>
      <c r="Y8" s="1025"/>
      <c r="Z8" s="1025"/>
      <c r="AA8" s="1025"/>
      <c r="AB8" s="1025"/>
      <c r="AC8" s="1025"/>
      <c r="AD8" s="1025"/>
      <c r="AE8" s="1025"/>
    </row>
    <row r="9" spans="1:67" hidden="1" x14ac:dyDescent="0.25">
      <c r="A9" s="1025"/>
      <c r="B9" s="1025"/>
      <c r="C9" s="1025"/>
      <c r="D9" s="1025"/>
      <c r="E9" s="1025"/>
      <c r="F9" s="1025"/>
      <c r="G9" s="1025"/>
      <c r="H9" s="1025"/>
      <c r="I9" s="1025"/>
      <c r="J9" s="1025"/>
      <c r="K9" s="1025"/>
      <c r="L9" s="1025"/>
      <c r="M9" s="1025"/>
      <c r="N9" s="1025"/>
      <c r="O9" s="1025"/>
      <c r="P9" s="1025"/>
      <c r="Q9" s="1025"/>
      <c r="R9" s="1025"/>
      <c r="S9" s="1025"/>
      <c r="T9" s="1025"/>
      <c r="U9" s="1025"/>
      <c r="V9" s="1025"/>
      <c r="W9" s="1025"/>
      <c r="X9" s="1025"/>
      <c r="Y9" s="1025"/>
      <c r="Z9" s="1025"/>
      <c r="AA9" s="1025"/>
      <c r="AB9" s="1025"/>
      <c r="AC9" s="1025"/>
      <c r="AD9" s="1025"/>
      <c r="AE9" s="1025"/>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3"/>
      <c r="B10" s="1033"/>
      <c r="C10" s="1033"/>
      <c r="D10" s="1033"/>
      <c r="E10" s="1033"/>
      <c r="F10" s="1033"/>
      <c r="G10" s="1033"/>
      <c r="H10" s="1033"/>
      <c r="I10" s="1033"/>
      <c r="J10" s="1033"/>
      <c r="K10" s="1033"/>
      <c r="L10" s="1033"/>
      <c r="M10" s="1033"/>
      <c r="N10" s="1033"/>
      <c r="O10" s="1033"/>
      <c r="P10" s="1033"/>
      <c r="Q10" s="1033"/>
      <c r="R10" s="1033"/>
      <c r="S10" s="1033"/>
      <c r="T10" s="1033"/>
      <c r="U10" s="1033"/>
      <c r="V10" s="1033"/>
      <c r="W10" s="1033"/>
      <c r="X10" s="1033"/>
      <c r="Y10" s="1033"/>
      <c r="Z10" s="1033"/>
      <c r="AA10" s="1033"/>
      <c r="AB10" s="1033"/>
      <c r="AC10" s="1033"/>
      <c r="AD10" s="1033"/>
      <c r="AE10" s="1033"/>
    </row>
    <row r="11" spans="1:67" hidden="1" x14ac:dyDescent="0.25">
      <c r="A11" s="613"/>
    </row>
    <row r="12" spans="1:67" hidden="1" x14ac:dyDescent="0.25">
      <c r="A12" s="613"/>
    </row>
    <row r="13" spans="1:67" x14ac:dyDescent="0.25">
      <c r="A13" s="1040"/>
      <c r="B13" s="1040"/>
      <c r="C13" s="1040"/>
      <c r="D13" s="1040"/>
      <c r="E13" s="1040"/>
      <c r="F13" s="1040"/>
      <c r="G13" s="1040"/>
      <c r="H13" s="1040"/>
      <c r="I13" s="1040"/>
      <c r="J13" s="1040"/>
      <c r="K13" s="1040"/>
      <c r="L13" s="1040"/>
      <c r="M13" s="1040"/>
      <c r="N13" s="1040"/>
      <c r="O13" s="1040"/>
      <c r="P13" s="1040"/>
      <c r="Q13" s="1040"/>
      <c r="R13" s="1040"/>
      <c r="S13" s="1040"/>
      <c r="T13" s="1040"/>
      <c r="U13" s="1040"/>
      <c r="V13" s="1040"/>
      <c r="W13" s="1040"/>
      <c r="X13" s="1040"/>
      <c r="Y13" s="1040"/>
      <c r="Z13" s="1040"/>
      <c r="AA13" s="1040"/>
      <c r="AB13" s="1040"/>
      <c r="AC13" s="1040"/>
      <c r="AD13" s="1040"/>
      <c r="AE13" s="1040"/>
      <c r="AF13" s="1040"/>
      <c r="AG13" s="1040"/>
      <c r="AH13" s="1040"/>
      <c r="AI13" s="1040"/>
      <c r="AJ13" s="1040"/>
      <c r="AK13" s="1040"/>
      <c r="AL13" s="1040"/>
      <c r="AM13" s="1040"/>
      <c r="AN13" s="1040"/>
      <c r="AO13" s="1040"/>
      <c r="AP13" s="1040"/>
      <c r="AQ13" s="1040"/>
      <c r="AR13" s="1040"/>
      <c r="AS13" s="1040"/>
      <c r="AT13" s="1040"/>
      <c r="AU13" s="1040"/>
      <c r="AV13" s="1040"/>
      <c r="AW13" s="1040"/>
      <c r="AX13" s="1040"/>
      <c r="AY13" s="1040"/>
      <c r="AZ13" s="1040"/>
      <c r="BA13" s="1040"/>
      <c r="BB13" s="1040"/>
      <c r="BC13" s="1040"/>
      <c r="BD13" s="1040"/>
      <c r="BE13" s="1040"/>
      <c r="BF13" s="1040"/>
      <c r="BG13" s="1040"/>
      <c r="BH13" s="1040"/>
      <c r="BI13" s="1040"/>
      <c r="BJ13" s="1040"/>
      <c r="BK13" s="1040"/>
      <c r="BL13" s="1040"/>
      <c r="BM13" s="1040"/>
      <c r="BN13" s="1040"/>
    </row>
    <row r="14" spans="1:67" ht="24.75" customHeight="1" x14ac:dyDescent="0.25">
      <c r="A14" s="1046" t="s">
        <v>7</v>
      </c>
      <c r="B14" s="1046" t="s">
        <v>8</v>
      </c>
      <c r="C14" s="1046" t="s">
        <v>9</v>
      </c>
      <c r="D14" s="990" t="s">
        <v>275</v>
      </c>
      <c r="E14" s="990"/>
      <c r="F14" s="990"/>
      <c r="G14" s="990"/>
      <c r="H14" s="990"/>
      <c r="I14" s="990"/>
      <c r="J14" s="990"/>
      <c r="K14" s="990" t="s">
        <v>1465</v>
      </c>
      <c r="L14" s="990"/>
      <c r="M14" s="990"/>
      <c r="N14" s="990"/>
      <c r="O14" s="990"/>
      <c r="P14" s="990"/>
      <c r="Q14" s="990"/>
      <c r="R14" s="990"/>
      <c r="S14" s="990"/>
      <c r="T14" s="990"/>
      <c r="U14" s="990"/>
      <c r="V14" s="990"/>
      <c r="W14" s="990"/>
      <c r="X14" s="990"/>
      <c r="Y14" s="1038" t="s">
        <v>276</v>
      </c>
      <c r="Z14" s="1039"/>
      <c r="AA14" s="1039"/>
      <c r="AB14" s="1039"/>
      <c r="AC14" s="1039"/>
      <c r="AD14" s="1039"/>
      <c r="AE14" s="1039"/>
      <c r="AF14" s="1039"/>
      <c r="AG14" s="1039"/>
      <c r="AH14" s="1039"/>
      <c r="AI14" s="1039"/>
      <c r="AJ14" s="1039"/>
      <c r="AK14" s="1039"/>
      <c r="AL14" s="1039"/>
      <c r="AM14" s="1039"/>
      <c r="AN14" s="1039"/>
      <c r="AO14" s="1039"/>
      <c r="AP14" s="1039"/>
      <c r="AQ14" s="1039"/>
      <c r="AR14" s="1039"/>
      <c r="AS14" s="1039"/>
      <c r="AT14" s="1039"/>
      <c r="AU14" s="1039"/>
      <c r="AV14" s="1039"/>
      <c r="AW14" s="1039"/>
      <c r="AX14" s="1039"/>
      <c r="AY14" s="1039"/>
      <c r="AZ14" s="1039"/>
      <c r="BA14" s="1039"/>
      <c r="BB14" s="1039"/>
      <c r="BC14" s="1039"/>
      <c r="BD14" s="1039"/>
      <c r="BE14" s="1039"/>
      <c r="BF14" s="1039"/>
      <c r="BG14" s="1039"/>
      <c r="BH14" s="1039"/>
      <c r="BI14" s="1039"/>
      <c r="BJ14" s="1039"/>
      <c r="BK14" s="1039"/>
      <c r="BL14" s="1039"/>
      <c r="BM14" s="1039"/>
      <c r="BN14" s="1039"/>
    </row>
    <row r="15" spans="1:67" ht="29.25" customHeight="1" x14ac:dyDescent="0.25">
      <c r="A15" s="1046"/>
      <c r="B15" s="1046"/>
      <c r="C15" s="1046"/>
      <c r="D15" s="990"/>
      <c r="E15" s="990"/>
      <c r="F15" s="990"/>
      <c r="G15" s="990"/>
      <c r="H15" s="990"/>
      <c r="I15" s="990"/>
      <c r="J15" s="990"/>
      <c r="K15" s="990"/>
      <c r="L15" s="990"/>
      <c r="M15" s="990"/>
      <c r="N15" s="990"/>
      <c r="O15" s="990"/>
      <c r="P15" s="990"/>
      <c r="Q15" s="990"/>
      <c r="R15" s="990"/>
      <c r="S15" s="990"/>
      <c r="T15" s="990"/>
      <c r="U15" s="990"/>
      <c r="V15" s="990"/>
      <c r="W15" s="990"/>
      <c r="X15" s="990"/>
      <c r="Y15" s="1046" t="s">
        <v>1630</v>
      </c>
      <c r="Z15" s="1046"/>
      <c r="AA15" s="1046"/>
      <c r="AB15" s="1046"/>
      <c r="AC15" s="1046"/>
      <c r="AD15" s="1046"/>
      <c r="AE15" s="1046"/>
      <c r="AF15" s="1046" t="s">
        <v>1631</v>
      </c>
      <c r="AG15" s="1046"/>
      <c r="AH15" s="1046"/>
      <c r="AI15" s="1046"/>
      <c r="AJ15" s="1046"/>
      <c r="AK15" s="1046"/>
      <c r="AL15" s="1046"/>
      <c r="AM15" s="1046" t="s">
        <v>1632</v>
      </c>
      <c r="AN15" s="1046"/>
      <c r="AO15" s="1046"/>
      <c r="AP15" s="1046"/>
      <c r="AQ15" s="1046"/>
      <c r="AR15" s="1046"/>
      <c r="AS15" s="1046"/>
      <c r="AT15" s="1046" t="s">
        <v>1633</v>
      </c>
      <c r="AU15" s="1046"/>
      <c r="AV15" s="1046"/>
      <c r="AW15" s="1046"/>
      <c r="AX15" s="1046"/>
      <c r="AY15" s="1046"/>
      <c r="AZ15" s="1046"/>
      <c r="BA15" s="1046" t="s">
        <v>1634</v>
      </c>
      <c r="BB15" s="1046"/>
      <c r="BC15" s="1046"/>
      <c r="BD15" s="1046"/>
      <c r="BE15" s="1046"/>
      <c r="BF15" s="1046"/>
      <c r="BG15" s="1046"/>
      <c r="BH15" s="990" t="s">
        <v>1646</v>
      </c>
      <c r="BI15" s="990"/>
      <c r="BJ15" s="990"/>
      <c r="BK15" s="990"/>
      <c r="BL15" s="990"/>
      <c r="BM15" s="990"/>
      <c r="BN15" s="990"/>
    </row>
    <row r="16" spans="1:67" ht="45" customHeight="1" x14ac:dyDescent="0.25">
      <c r="A16" s="1046"/>
      <c r="B16" s="1046"/>
      <c r="C16" s="1046"/>
      <c r="D16" s="1046" t="s">
        <v>57</v>
      </c>
      <c r="E16" s="1046"/>
      <c r="F16" s="1046"/>
      <c r="G16" s="1046"/>
      <c r="H16" s="1046"/>
      <c r="I16" s="1046"/>
      <c r="J16" s="1046"/>
      <c r="K16" s="1046" t="s">
        <v>57</v>
      </c>
      <c r="L16" s="1046"/>
      <c r="M16" s="1046"/>
      <c r="N16" s="1046"/>
      <c r="O16" s="1046"/>
      <c r="P16" s="1046"/>
      <c r="Q16" s="1046"/>
      <c r="R16" s="1046" t="s">
        <v>58</v>
      </c>
      <c r="S16" s="1046"/>
      <c r="T16" s="1046"/>
      <c r="U16" s="1046"/>
      <c r="V16" s="1046"/>
      <c r="W16" s="1046"/>
      <c r="X16" s="1046"/>
      <c r="Y16" s="1036" t="s">
        <v>911</v>
      </c>
      <c r="Z16" s="1036"/>
      <c r="AA16" s="1036"/>
      <c r="AB16" s="1036"/>
      <c r="AC16" s="1036"/>
      <c r="AD16" s="1036"/>
      <c r="AE16" s="1036"/>
      <c r="AF16" s="1036" t="s">
        <v>911</v>
      </c>
      <c r="AG16" s="1036"/>
      <c r="AH16" s="1036"/>
      <c r="AI16" s="1036"/>
      <c r="AJ16" s="1036"/>
      <c r="AK16" s="1036"/>
      <c r="AL16" s="1036"/>
      <c r="AM16" s="1036" t="s">
        <v>911</v>
      </c>
      <c r="AN16" s="1036"/>
      <c r="AO16" s="1036"/>
      <c r="AP16" s="1036"/>
      <c r="AQ16" s="1036"/>
      <c r="AR16" s="1036"/>
      <c r="AS16" s="1036"/>
      <c r="AT16" s="1036" t="s">
        <v>911</v>
      </c>
      <c r="AU16" s="1036"/>
      <c r="AV16" s="1036"/>
      <c r="AW16" s="1036"/>
      <c r="AX16" s="1036"/>
      <c r="AY16" s="1036"/>
      <c r="AZ16" s="1036"/>
      <c r="BA16" s="1036" t="s">
        <v>911</v>
      </c>
      <c r="BB16" s="1036"/>
      <c r="BC16" s="1036"/>
      <c r="BD16" s="1036"/>
      <c r="BE16" s="1036"/>
      <c r="BF16" s="1036"/>
      <c r="BG16" s="1036"/>
      <c r="BH16" s="1036" t="s">
        <v>911</v>
      </c>
      <c r="BI16" s="1036"/>
      <c r="BJ16" s="1036"/>
      <c r="BK16" s="1036"/>
      <c r="BL16" s="1036"/>
      <c r="BM16" s="1036"/>
      <c r="BN16" s="1036"/>
    </row>
    <row r="17" spans="1:66" ht="60.75" customHeight="1" x14ac:dyDescent="0.25">
      <c r="A17" s="1046"/>
      <c r="B17" s="1046"/>
      <c r="C17" s="1046"/>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55"/>
      <c r="D1" s="955"/>
      <c r="E1" s="955"/>
      <c r="F1" s="550"/>
      <c r="G1" s="550"/>
      <c r="H1" s="550"/>
      <c r="I1" s="550"/>
      <c r="J1" s="550"/>
      <c r="K1" s="550"/>
      <c r="L1" s="550"/>
      <c r="M1" s="550"/>
      <c r="N1" s="550"/>
      <c r="O1" s="955"/>
      <c r="P1" s="955"/>
      <c r="Q1" s="955"/>
      <c r="R1" s="955"/>
      <c r="S1" s="549"/>
      <c r="T1" s="955"/>
      <c r="U1" s="955"/>
      <c r="V1" s="955"/>
      <c r="W1" s="955"/>
      <c r="X1" s="955"/>
      <c r="Y1" s="955"/>
      <c r="Z1" s="955">
        <v>6.0463677860000002</v>
      </c>
      <c r="AA1" s="955"/>
      <c r="AB1" s="955"/>
      <c r="AC1" s="955"/>
      <c r="AD1" s="454"/>
      <c r="AE1" s="955"/>
      <c r="AF1" s="854" t="s">
        <v>321</v>
      </c>
      <c r="AH1" s="187"/>
    </row>
    <row r="2" spans="1:34" s="183" customFormat="1" ht="15" hidden="1" outlineLevel="1" x14ac:dyDescent="0.25">
      <c r="A2" s="789"/>
      <c r="B2" s="789"/>
      <c r="C2" s="955"/>
      <c r="D2" s="955"/>
      <c r="E2" s="955"/>
      <c r="F2" s="550"/>
      <c r="G2" s="550"/>
      <c r="H2" s="550"/>
      <c r="I2" s="550"/>
      <c r="J2" s="550"/>
      <c r="K2" s="550"/>
      <c r="L2" s="550"/>
      <c r="M2" s="550"/>
      <c r="N2" s="550"/>
      <c r="O2" s="955"/>
      <c r="P2" s="955"/>
      <c r="Q2" s="955"/>
      <c r="R2" s="955"/>
      <c r="S2" s="549"/>
      <c r="T2" s="955"/>
      <c r="U2" s="955"/>
      <c r="V2" s="955"/>
      <c r="W2" s="955"/>
      <c r="X2" s="955"/>
      <c r="Y2" s="955"/>
      <c r="Z2" s="955"/>
      <c r="AA2" s="955"/>
      <c r="AB2" s="955"/>
      <c r="AC2" s="955"/>
      <c r="AD2" s="454"/>
      <c r="AE2" s="955"/>
      <c r="AF2" s="854" t="s">
        <v>0</v>
      </c>
    </row>
    <row r="3" spans="1:34" s="183" customFormat="1" ht="15" hidden="1" outlineLevel="1" x14ac:dyDescent="0.25">
      <c r="A3" s="789"/>
      <c r="B3" s="789"/>
      <c r="C3" s="955"/>
      <c r="D3" s="955"/>
      <c r="E3" s="955"/>
      <c r="F3" s="550"/>
      <c r="G3" s="550"/>
      <c r="H3" s="550"/>
      <c r="I3" s="550"/>
      <c r="J3" s="550"/>
      <c r="K3" s="550"/>
      <c r="L3" s="550"/>
      <c r="M3" s="550"/>
      <c r="N3" s="550"/>
      <c r="O3" s="955"/>
      <c r="P3" s="955"/>
      <c r="Q3" s="955"/>
      <c r="R3" s="955"/>
      <c r="S3" s="549"/>
      <c r="T3" s="955"/>
      <c r="U3" s="955"/>
      <c r="V3" s="955"/>
      <c r="W3" s="955"/>
      <c r="X3" s="955"/>
      <c r="Y3" s="955"/>
      <c r="Z3" s="955"/>
      <c r="AA3" s="955"/>
      <c r="AB3" s="955"/>
      <c r="AC3" s="955"/>
      <c r="AD3" s="454"/>
      <c r="AE3" s="955"/>
      <c r="AF3" s="854" t="s">
        <v>1287</v>
      </c>
    </row>
    <row r="4" spans="1:34" ht="18.75" hidden="1" customHeight="1" outlineLevel="1" x14ac:dyDescent="0.25">
      <c r="A4" s="999" t="s">
        <v>1284</v>
      </c>
      <c r="B4" s="999"/>
      <c r="C4" s="999"/>
      <c r="D4" s="999"/>
      <c r="E4" s="999"/>
      <c r="F4" s="999"/>
      <c r="G4" s="999"/>
      <c r="H4" s="999"/>
      <c r="I4" s="999"/>
      <c r="J4" s="999"/>
      <c r="K4" s="999"/>
      <c r="L4" s="999"/>
      <c r="M4" s="999"/>
      <c r="N4" s="999"/>
      <c r="O4" s="999"/>
      <c r="P4" s="999"/>
      <c r="Q4" s="999"/>
      <c r="R4" s="999"/>
      <c r="S4" s="1057"/>
      <c r="T4" s="999"/>
      <c r="U4" s="999"/>
      <c r="V4" s="999"/>
      <c r="W4" s="999"/>
      <c r="X4" s="999"/>
      <c r="Y4" s="999"/>
      <c r="Z4" s="999"/>
      <c r="AA4" s="999"/>
      <c r="AB4" s="999"/>
      <c r="AC4" s="999"/>
      <c r="AD4" s="999"/>
      <c r="AE4" s="999"/>
      <c r="AF4" s="999"/>
      <c r="AH4" s="184"/>
    </row>
    <row r="5" spans="1:34" ht="18.75" hidden="1" customHeight="1" outlineLevel="1" x14ac:dyDescent="0.25">
      <c r="A5" s="999" t="s">
        <v>1712</v>
      </c>
      <c r="B5" s="999"/>
      <c r="C5" s="999"/>
      <c r="D5" s="999"/>
      <c r="E5" s="999"/>
      <c r="F5" s="999"/>
      <c r="G5" s="999"/>
      <c r="H5" s="999"/>
      <c r="I5" s="999"/>
      <c r="J5" s="999"/>
      <c r="K5" s="999"/>
      <c r="L5" s="999"/>
      <c r="M5" s="999"/>
      <c r="N5" s="999"/>
      <c r="O5" s="999"/>
      <c r="P5" s="999"/>
      <c r="Q5" s="999"/>
      <c r="R5" s="999"/>
      <c r="S5" s="1057"/>
      <c r="T5" s="999"/>
      <c r="U5" s="999"/>
      <c r="V5" s="999"/>
      <c r="W5" s="999"/>
      <c r="X5" s="999"/>
      <c r="Y5" s="999"/>
      <c r="Z5" s="999"/>
      <c r="AA5" s="999"/>
      <c r="AB5" s="999"/>
      <c r="AC5" s="999"/>
      <c r="AD5" s="999"/>
      <c r="AE5" s="999"/>
      <c r="AF5" s="999"/>
      <c r="AH5" s="184"/>
    </row>
    <row r="6" spans="1:34" ht="18.75" hidden="1" customHeight="1" outlineLevel="1" x14ac:dyDescent="0.25">
      <c r="A6" s="1002" t="s">
        <v>1285</v>
      </c>
      <c r="B6" s="1002"/>
      <c r="C6" s="1002"/>
      <c r="D6" s="1002"/>
      <c r="E6" s="1002"/>
      <c r="F6" s="1002"/>
      <c r="G6" s="1002"/>
      <c r="H6" s="1002"/>
      <c r="I6" s="1002"/>
      <c r="J6" s="1002"/>
      <c r="K6" s="1002"/>
      <c r="L6" s="1002"/>
      <c r="M6" s="1002"/>
      <c r="N6" s="1002"/>
      <c r="O6" s="1002"/>
      <c r="P6" s="1002"/>
      <c r="Q6" s="1002"/>
      <c r="R6" s="1002"/>
      <c r="S6" s="1058"/>
      <c r="T6" s="1002"/>
      <c r="U6" s="1002"/>
      <c r="V6" s="1002"/>
      <c r="W6" s="1002"/>
      <c r="X6" s="1002"/>
      <c r="Y6" s="1002"/>
      <c r="Z6" s="1002"/>
      <c r="AA6" s="1002"/>
      <c r="AB6" s="1002"/>
      <c r="AC6" s="1002"/>
      <c r="AD6" s="1002"/>
      <c r="AE6" s="1002"/>
      <c r="AF6" s="1002"/>
      <c r="AH6" s="184"/>
    </row>
    <row r="7" spans="1:34" ht="15.75" hidden="1" customHeight="1" outlineLevel="1" x14ac:dyDescent="0.25">
      <c r="A7" s="1005" t="s">
        <v>1286</v>
      </c>
      <c r="B7" s="1005"/>
      <c r="C7" s="1005"/>
      <c r="D7" s="1005"/>
      <c r="E7" s="1005"/>
      <c r="F7" s="1005"/>
      <c r="G7" s="1005"/>
      <c r="H7" s="1005"/>
      <c r="I7" s="1005"/>
      <c r="J7" s="1005"/>
      <c r="K7" s="1005"/>
      <c r="L7" s="1005"/>
      <c r="M7" s="1005"/>
      <c r="N7" s="1005"/>
      <c r="O7" s="1005"/>
      <c r="P7" s="1005"/>
      <c r="Q7" s="1005"/>
      <c r="R7" s="1005"/>
      <c r="S7" s="1059"/>
      <c r="T7" s="1005"/>
      <c r="U7" s="1005"/>
      <c r="V7" s="1005"/>
      <c r="W7" s="1005"/>
      <c r="X7" s="1005"/>
      <c r="Y7" s="1005"/>
      <c r="Z7" s="1005"/>
      <c r="AA7" s="1005"/>
      <c r="AB7" s="1005"/>
      <c r="AC7" s="1005"/>
      <c r="AD7" s="1005"/>
      <c r="AE7" s="1005"/>
      <c r="AF7" s="1005"/>
      <c r="AH7" s="184"/>
    </row>
    <row r="8" spans="1:34" ht="18.75" hidden="1" outlineLevel="1" x14ac:dyDescent="0.25">
      <c r="A8" s="995"/>
      <c r="B8" s="995"/>
      <c r="C8" s="995"/>
      <c r="D8" s="995"/>
      <c r="E8" s="995"/>
      <c r="F8" s="995"/>
      <c r="G8" s="995"/>
      <c r="H8" s="995"/>
      <c r="I8" s="995"/>
      <c r="J8" s="995"/>
      <c r="K8" s="995"/>
      <c r="L8" s="995"/>
      <c r="M8" s="995"/>
      <c r="N8" s="995"/>
      <c r="O8" s="995"/>
      <c r="P8" s="995"/>
      <c r="Q8" s="995"/>
      <c r="R8" s="995"/>
      <c r="AF8" s="954"/>
      <c r="AH8" s="184"/>
    </row>
    <row r="9" spans="1:34" ht="18.75" hidden="1" customHeight="1" outlineLevel="1" x14ac:dyDescent="0.25">
      <c r="A9" s="1002" t="s">
        <v>1656</v>
      </c>
      <c r="B9" s="1002"/>
      <c r="C9" s="1002"/>
      <c r="D9" s="1002"/>
      <c r="E9" s="1002"/>
      <c r="F9" s="1002"/>
      <c r="G9" s="1002"/>
      <c r="H9" s="1002"/>
      <c r="I9" s="1002"/>
      <c r="J9" s="1002"/>
      <c r="K9" s="1002"/>
      <c r="L9" s="1002"/>
      <c r="M9" s="1002"/>
      <c r="N9" s="1002"/>
      <c r="O9" s="1002"/>
      <c r="P9" s="1002"/>
      <c r="Q9" s="1002"/>
      <c r="R9" s="1002"/>
      <c r="S9" s="1058"/>
      <c r="T9" s="1002"/>
      <c r="U9" s="1002"/>
      <c r="V9" s="1002"/>
      <c r="W9" s="1002"/>
      <c r="X9" s="1002"/>
      <c r="Y9" s="1002"/>
      <c r="Z9" s="1002"/>
      <c r="AA9" s="1002"/>
      <c r="AB9" s="1002"/>
      <c r="AC9" s="1002"/>
      <c r="AD9" s="1002"/>
      <c r="AE9" s="1002"/>
      <c r="AF9" s="1002"/>
      <c r="AH9" s="184"/>
    </row>
    <row r="10" spans="1:34" ht="18.75" hidden="1" outlineLevel="1" x14ac:dyDescent="0.25">
      <c r="A10" s="999"/>
      <c r="B10" s="999"/>
      <c r="C10" s="999"/>
      <c r="D10" s="999"/>
      <c r="E10" s="999"/>
      <c r="F10" s="999"/>
      <c r="G10" s="999"/>
      <c r="H10" s="999"/>
      <c r="I10" s="999"/>
      <c r="J10" s="999"/>
      <c r="K10" s="999"/>
      <c r="L10" s="999"/>
      <c r="M10" s="999"/>
      <c r="N10" s="999"/>
      <c r="O10" s="999"/>
      <c r="P10" s="999"/>
      <c r="Q10" s="999"/>
      <c r="R10" s="999"/>
      <c r="S10" s="912"/>
      <c r="T10" s="950"/>
      <c r="U10" s="950"/>
      <c r="V10" s="950"/>
      <c r="W10" s="950"/>
      <c r="X10" s="950"/>
      <c r="Y10" s="950"/>
      <c r="Z10" s="950"/>
      <c r="AA10" s="950"/>
      <c r="AB10" s="950"/>
      <c r="AC10" s="950"/>
      <c r="AD10" s="913"/>
      <c r="AE10" s="950"/>
      <c r="AF10" s="954"/>
      <c r="AH10" s="184"/>
    </row>
    <row r="11" spans="1:34" ht="18.75" hidden="1" customHeight="1" outlineLevel="1" x14ac:dyDescent="0.25">
      <c r="A11" s="1002" t="s">
        <v>1695</v>
      </c>
      <c r="B11" s="1002"/>
      <c r="C11" s="1002"/>
      <c r="D11" s="1002"/>
      <c r="E11" s="1002"/>
      <c r="F11" s="1002"/>
      <c r="G11" s="1002"/>
      <c r="H11" s="1002"/>
      <c r="I11" s="1002"/>
      <c r="J11" s="1002"/>
      <c r="K11" s="1002"/>
      <c r="L11" s="1002"/>
      <c r="M11" s="1002"/>
      <c r="N11" s="1002"/>
      <c r="O11" s="1002"/>
      <c r="P11" s="1002"/>
      <c r="Q11" s="1002"/>
      <c r="R11" s="1002"/>
      <c r="S11" s="1058"/>
      <c r="T11" s="1002"/>
      <c r="U11" s="1002"/>
      <c r="V11" s="1002"/>
      <c r="W11" s="1002"/>
      <c r="X11" s="1002"/>
      <c r="Y11" s="1002"/>
      <c r="Z11" s="1002"/>
      <c r="AA11" s="1002"/>
      <c r="AB11" s="1002"/>
      <c r="AC11" s="1002"/>
      <c r="AD11" s="1002"/>
      <c r="AE11" s="1002"/>
      <c r="AF11" s="1002"/>
      <c r="AH11" s="184"/>
    </row>
    <row r="12" spans="1:34" ht="12.75" hidden="1" customHeight="1" outlineLevel="1" x14ac:dyDescent="0.25">
      <c r="A12" s="995" t="s">
        <v>46</v>
      </c>
      <c r="B12" s="995"/>
      <c r="C12" s="995"/>
      <c r="D12" s="995"/>
      <c r="E12" s="995"/>
      <c r="F12" s="995"/>
      <c r="G12" s="995"/>
      <c r="H12" s="995"/>
      <c r="I12" s="995"/>
      <c r="J12" s="995"/>
      <c r="K12" s="995"/>
      <c r="L12" s="995"/>
      <c r="M12" s="995"/>
      <c r="N12" s="995"/>
      <c r="O12" s="995"/>
      <c r="P12" s="995"/>
      <c r="Q12" s="995"/>
      <c r="R12" s="995"/>
      <c r="S12" s="1068"/>
      <c r="T12" s="995"/>
      <c r="U12" s="995"/>
      <c r="V12" s="995"/>
      <c r="W12" s="995"/>
      <c r="X12" s="995"/>
      <c r="Y12" s="995"/>
      <c r="Z12" s="995"/>
      <c r="AA12" s="995"/>
      <c r="AB12" s="995"/>
      <c r="AC12" s="995"/>
      <c r="AD12" s="995"/>
      <c r="AE12" s="995"/>
      <c r="AF12" s="995"/>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0" t="s">
        <v>7</v>
      </c>
      <c r="B17" s="990" t="s">
        <v>8</v>
      </c>
      <c r="C17" s="991" t="s">
        <v>47</v>
      </c>
      <c r="D17" s="1051" t="s">
        <v>47</v>
      </c>
      <c r="E17" s="1052"/>
      <c r="F17" s="1052"/>
      <c r="G17" s="1052"/>
      <c r="H17" s="1052"/>
      <c r="I17" s="1052"/>
      <c r="J17" s="1052"/>
      <c r="K17" s="1052"/>
      <c r="L17" s="1052"/>
      <c r="M17" s="1052"/>
      <c r="N17" s="1053"/>
      <c r="O17" s="1051" t="s">
        <v>53</v>
      </c>
      <c r="P17" s="1060"/>
      <c r="Q17" s="1064" t="s">
        <v>1693</v>
      </c>
      <c r="R17" s="1064" t="s">
        <v>1694</v>
      </c>
      <c r="S17" s="1048" t="s">
        <v>1660</v>
      </c>
      <c r="T17" s="1071"/>
      <c r="U17" s="1071"/>
      <c r="V17" s="1071"/>
      <c r="W17" s="1071"/>
      <c r="X17" s="1071"/>
      <c r="Y17" s="1071"/>
      <c r="Z17" s="1071"/>
      <c r="AA17" s="1071"/>
      <c r="AB17" s="1049"/>
      <c r="AC17" s="1064" t="s">
        <v>1295</v>
      </c>
      <c r="AD17" s="1050" t="s">
        <v>1296</v>
      </c>
      <c r="AE17" s="1049"/>
      <c r="AF17" s="990" t="s">
        <v>1294</v>
      </c>
      <c r="AG17" s="187">
        <v>5.4335481807600097</v>
      </c>
    </row>
    <row r="18" spans="1:34" s="187" customFormat="1" ht="45" customHeight="1" x14ac:dyDescent="0.25">
      <c r="A18" s="990"/>
      <c r="B18" s="990"/>
      <c r="C18" s="992"/>
      <c r="D18" s="1054"/>
      <c r="E18" s="1055"/>
      <c r="F18" s="1055"/>
      <c r="G18" s="1055"/>
      <c r="H18" s="1055"/>
      <c r="I18" s="1055"/>
      <c r="J18" s="1055"/>
      <c r="K18" s="1055"/>
      <c r="L18" s="1055"/>
      <c r="M18" s="1055"/>
      <c r="N18" s="1056"/>
      <c r="O18" s="1061"/>
      <c r="P18" s="1062"/>
      <c r="Q18" s="1065"/>
      <c r="R18" s="1065"/>
      <c r="S18" s="1048" t="s">
        <v>1289</v>
      </c>
      <c r="T18" s="1049"/>
      <c r="U18" s="1050" t="s">
        <v>1290</v>
      </c>
      <c r="V18" s="1049"/>
      <c r="W18" s="1050" t="s">
        <v>1291</v>
      </c>
      <c r="X18" s="1049"/>
      <c r="Y18" s="1050" t="s">
        <v>1292</v>
      </c>
      <c r="Z18" s="1049"/>
      <c r="AA18" s="1050" t="s">
        <v>1293</v>
      </c>
      <c r="AB18" s="1049"/>
      <c r="AC18" s="1065"/>
      <c r="AD18" s="1069" t="s">
        <v>1297</v>
      </c>
      <c r="AE18" s="1064" t="s">
        <v>1298</v>
      </c>
      <c r="AF18" s="990"/>
    </row>
    <row r="19" spans="1:34" s="187" customFormat="1" ht="90" customHeight="1" x14ac:dyDescent="0.25">
      <c r="A19" s="990"/>
      <c r="B19" s="990"/>
      <c r="C19" s="993"/>
      <c r="D19" s="951"/>
      <c r="E19" s="952" t="s">
        <v>343</v>
      </c>
      <c r="F19" s="651" t="s">
        <v>750</v>
      </c>
      <c r="G19" s="651" t="s">
        <v>751</v>
      </c>
      <c r="H19" s="651" t="s">
        <v>752</v>
      </c>
      <c r="I19" s="651" t="s">
        <v>753</v>
      </c>
      <c r="J19" s="651" t="s">
        <v>754</v>
      </c>
      <c r="K19" s="652" t="s">
        <v>755</v>
      </c>
      <c r="L19" s="652" t="s">
        <v>756</v>
      </c>
      <c r="M19" s="652" t="s">
        <v>758</v>
      </c>
      <c r="N19" s="652" t="s">
        <v>759</v>
      </c>
      <c r="O19" s="1054"/>
      <c r="P19" s="1063"/>
      <c r="Q19" s="1066"/>
      <c r="R19" s="1066"/>
      <c r="S19" s="578" t="s">
        <v>57</v>
      </c>
      <c r="T19" s="951" t="s">
        <v>962</v>
      </c>
      <c r="U19" s="951" t="s">
        <v>57</v>
      </c>
      <c r="V19" s="951" t="s">
        <v>962</v>
      </c>
      <c r="W19" s="951" t="s">
        <v>57</v>
      </c>
      <c r="X19" s="951" t="s">
        <v>962</v>
      </c>
      <c r="Y19" s="951" t="s">
        <v>57</v>
      </c>
      <c r="Z19" s="951" t="s">
        <v>962</v>
      </c>
      <c r="AA19" s="951" t="s">
        <v>57</v>
      </c>
      <c r="AB19" s="951" t="s">
        <v>962</v>
      </c>
      <c r="AC19" s="1066"/>
      <c r="AD19" s="1070"/>
      <c r="AE19" s="1066"/>
      <c r="AF19" s="990"/>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52">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14"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14">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14"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14">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14"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14">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14"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14"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14"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14"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14"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14"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14"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14"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14"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14"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14"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14"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14"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14"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14"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14"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14"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14"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14">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14">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14"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14">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35">
        <f>(V50+X50+Z50)-(U50+W50+Y50)</f>
        <v>-3.7623475956000121</v>
      </c>
      <c r="AE50" s="851">
        <f>IFERROR((AD50)/(U50+W50+Y50),"нд")</f>
        <v>-1</v>
      </c>
      <c r="AF50" s="961" t="s">
        <v>1714</v>
      </c>
      <c r="AG50" s="187"/>
      <c r="AH50" s="853"/>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35">
        <f>(V51+X51+Z51)-(U51+W51+Y51)</f>
        <v>0</v>
      </c>
      <c r="AE51" s="851" t="str">
        <f>IFERROR((AD51)/(U51+W51+Y51),"нд")</f>
        <v>нд</v>
      </c>
      <c r="AF51" s="961" t="s">
        <v>493</v>
      </c>
      <c r="AG51" s="187"/>
      <c r="AH51" s="853"/>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14"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14"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14"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14">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14">
        <f t="shared" si="47"/>
        <v>-0.84556152561853481</v>
      </c>
      <c r="AF56" s="787" t="s">
        <v>493</v>
      </c>
      <c r="AH56" s="184"/>
    </row>
    <row r="57" spans="1:34" ht="31.5" x14ac:dyDescent="0.25">
      <c r="A57" s="788" t="s">
        <v>1536</v>
      </c>
      <c r="B57" s="979"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35">
        <f>(V57+X57+Z57)-(U57+W57+Y57)</f>
        <v>-73.144022376140001</v>
      </c>
      <c r="AE57" s="851">
        <f>IFERROR((AD57)/(U57+W57+Y57),"нд")</f>
        <v>-0.84556152561853481</v>
      </c>
      <c r="AF57" s="961" t="s">
        <v>1470</v>
      </c>
      <c r="AG57" s="187"/>
      <c r="AH57" s="853"/>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14"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14"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14"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14"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14"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14"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14"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14"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14"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14"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14"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14"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14"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1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35">
        <f t="shared" ref="AD72:AD76" si="65">(V72+X72+Z72)-(U72+W72+Y72)</f>
        <v>-0.22656599966080115</v>
      </c>
      <c r="AE72" s="851">
        <f t="shared" ref="AE72:AE78" si="66">IFERROR((AD72)/(U72+W72+Y72),"нд")</f>
        <v>-3.5864861843851882E-2</v>
      </c>
      <c r="AF72" s="961" t="s">
        <v>493</v>
      </c>
      <c r="AG72" s="187"/>
      <c r="AH72" s="853"/>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35">
        <f t="shared" si="65"/>
        <v>-0.31966566999999979</v>
      </c>
      <c r="AE73" s="851">
        <f t="shared" si="66"/>
        <v>-0.20911248446414218</v>
      </c>
      <c r="AF73" s="961" t="s">
        <v>1470</v>
      </c>
      <c r="AG73" s="187"/>
      <c r="AH73" s="853"/>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35">
        <f t="shared" si="65"/>
        <v>3.0755303558000016</v>
      </c>
      <c r="AE74" s="851">
        <f t="shared" si="66"/>
        <v>0.15851652614352854</v>
      </c>
      <c r="AF74" s="961" t="s">
        <v>1470</v>
      </c>
      <c r="AG74" s="187"/>
      <c r="AH74" s="853"/>
    </row>
    <row r="75" spans="1:34" s="532" customFormat="1" ht="78.75" x14ac:dyDescent="0.25">
      <c r="A75" s="788" t="s">
        <v>1670</v>
      </c>
      <c r="B75" s="979"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35">
        <f t="shared" si="65"/>
        <v>-5.6612612517999992</v>
      </c>
      <c r="AE75" s="851">
        <f t="shared" si="66"/>
        <v>-0.52371831134762514</v>
      </c>
      <c r="AF75" s="961" t="s">
        <v>1470</v>
      </c>
      <c r="AG75" s="187"/>
      <c r="AH75" s="853"/>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35">
        <f t="shared" si="65"/>
        <v>-5.4781336820000082</v>
      </c>
      <c r="AE76" s="851">
        <f t="shared" si="66"/>
        <v>-0.81550141559254608</v>
      </c>
      <c r="AF76" s="961" t="s">
        <v>1470</v>
      </c>
      <c r="AG76" s="187"/>
      <c r="AH76" s="853"/>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14"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14">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35">
        <f t="shared" ref="AD79:AD87" si="74">(V79+X79+Z79)-(U79+W79+Y79)</f>
        <v>0</v>
      </c>
      <c r="AE79" s="851" t="str">
        <f t="shared" ref="AE79:AE87" si="75">IFERROR((AD79)/(U79+W79+Y79),"нд")</f>
        <v>нд</v>
      </c>
      <c r="AF79" s="961" t="s">
        <v>493</v>
      </c>
      <c r="AG79" s="187"/>
      <c r="AH79" s="853"/>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35">
        <f t="shared" si="74"/>
        <v>5.0949999959999994</v>
      </c>
      <c r="AE80" s="851" t="str">
        <f t="shared" si="75"/>
        <v>нд</v>
      </c>
      <c r="AF80" s="961" t="s">
        <v>493</v>
      </c>
      <c r="AG80" s="187"/>
      <c r="AH80" s="853"/>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35">
        <f t="shared" si="74"/>
        <v>-1.337834000000004</v>
      </c>
      <c r="AE81" s="851">
        <f t="shared" si="75"/>
        <v>-1</v>
      </c>
      <c r="AF81" s="961" t="s">
        <v>1707</v>
      </c>
      <c r="AG81" s="187"/>
      <c r="AH81" s="853"/>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35">
        <f t="shared" si="74"/>
        <v>-2.441600000000399E-2</v>
      </c>
      <c r="AE82" s="851">
        <f t="shared" si="75"/>
        <v>-3.2894949568986671E-3</v>
      </c>
      <c r="AF82" s="961" t="s">
        <v>493</v>
      </c>
      <c r="AG82" s="187"/>
      <c r="AH82" s="853"/>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35">
        <f t="shared" si="74"/>
        <v>-1.4719395763679999</v>
      </c>
      <c r="AE83" s="851">
        <f t="shared" si="75"/>
        <v>-1</v>
      </c>
      <c r="AF83" s="961" t="s">
        <v>1707</v>
      </c>
      <c r="AG83" s="183"/>
      <c r="AH83" s="853"/>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35">
        <f t="shared" si="74"/>
        <v>-6.3450360000000003</v>
      </c>
      <c r="AE84" s="851">
        <f t="shared" si="75"/>
        <v>-1</v>
      </c>
      <c r="AF84" s="961" t="s">
        <v>1707</v>
      </c>
      <c r="AG84" s="187"/>
      <c r="AH84" s="853"/>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35">
        <f t="shared" si="74"/>
        <v>-3.2133120000000006</v>
      </c>
      <c r="AE85" s="851">
        <f t="shared" si="75"/>
        <v>-1</v>
      </c>
      <c r="AF85" s="961" t="s">
        <v>1707</v>
      </c>
      <c r="AG85" s="187"/>
      <c r="AH85" s="853"/>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35">
        <f t="shared" si="74"/>
        <v>-3.6656400000000002</v>
      </c>
      <c r="AE86" s="851">
        <f t="shared" si="75"/>
        <v>-1</v>
      </c>
      <c r="AF86" s="961" t="s">
        <v>1707</v>
      </c>
      <c r="AG86" s="187"/>
      <c r="AH86" s="853"/>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35">
        <f t="shared" si="74"/>
        <v>0.746</v>
      </c>
      <c r="AE87" s="851" t="str">
        <f t="shared" si="75"/>
        <v>нд</v>
      </c>
      <c r="AF87" s="961" t="s">
        <v>493</v>
      </c>
      <c r="AG87" s="187"/>
      <c r="AH87" s="853"/>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67" t="s">
        <v>1197</v>
      </c>
      <c r="J90" s="1067"/>
      <c r="K90" s="1067"/>
      <c r="L90" s="1067"/>
      <c r="M90" s="1067"/>
    </row>
    <row r="91" spans="1:34" ht="18.75" x14ac:dyDescent="0.25">
      <c r="B91" s="790"/>
      <c r="C91" s="144"/>
      <c r="D91" s="360"/>
      <c r="E91" s="360"/>
      <c r="F91" s="360"/>
      <c r="G91" s="360"/>
      <c r="H91" s="360"/>
      <c r="I91" s="360"/>
      <c r="J91" s="360"/>
      <c r="K91" s="360"/>
      <c r="L91" s="360"/>
      <c r="M91" s="360"/>
    </row>
    <row r="92" spans="1:34" ht="18.75" customHeight="1" x14ac:dyDescent="0.25">
      <c r="B92" s="1067" t="s">
        <v>1198</v>
      </c>
      <c r="C92" s="1067"/>
      <c r="D92" s="360"/>
      <c r="E92" s="360"/>
      <c r="F92" s="360"/>
      <c r="G92" s="360"/>
      <c r="H92" s="360"/>
      <c r="I92" s="1067" t="s">
        <v>1199</v>
      </c>
      <c r="J92" s="1067"/>
      <c r="K92" s="1067"/>
      <c r="L92" s="1067"/>
      <c r="M92" s="1067"/>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67" t="s">
        <v>1201</v>
      </c>
      <c r="J94" s="1067"/>
      <c r="K94" s="1067"/>
      <c r="L94" s="1067"/>
      <c r="M94" s="1067"/>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B87" sqref="B87"/>
      <selection pane="bottomLeft" activeCell="B87" sqref="B87"/>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73"/>
      <c r="D1" s="873"/>
      <c r="E1" s="550"/>
      <c r="F1" s="550"/>
      <c r="G1" s="550"/>
      <c r="H1" s="550"/>
      <c r="I1" s="550"/>
      <c r="J1" s="550"/>
      <c r="K1" s="550"/>
      <c r="L1" s="550"/>
      <c r="M1" s="550"/>
      <c r="N1" s="873"/>
      <c r="O1" s="873"/>
      <c r="P1" s="873"/>
      <c r="Q1" s="873"/>
      <c r="R1" s="873"/>
      <c r="S1" s="873"/>
      <c r="T1" s="873"/>
      <c r="U1" s="873"/>
      <c r="V1" s="873"/>
      <c r="W1" s="873"/>
      <c r="X1" s="873"/>
      <c r="Y1" s="873"/>
      <c r="Z1" s="873"/>
      <c r="AA1" s="873"/>
      <c r="AB1" s="873"/>
      <c r="AC1" s="873"/>
      <c r="AD1" s="873"/>
      <c r="AE1" s="873"/>
      <c r="AF1" s="873"/>
      <c r="AG1" s="873"/>
      <c r="AH1" s="854" t="s">
        <v>377</v>
      </c>
      <c r="AI1" s="169"/>
      <c r="AJ1" s="169"/>
      <c r="AK1" s="169"/>
      <c r="AL1" s="169"/>
      <c r="AM1" s="169"/>
      <c r="AN1" s="169"/>
      <c r="AO1" s="169"/>
      <c r="AP1" s="169"/>
      <c r="AQ1" s="133"/>
      <c r="AR1" s="169"/>
    </row>
    <row r="2" spans="1:44" s="183" customFormat="1" ht="15" outlineLevel="1" x14ac:dyDescent="0.25">
      <c r="A2" s="789"/>
      <c r="B2" s="789"/>
      <c r="C2" s="873"/>
      <c r="D2" s="873"/>
      <c r="E2" s="550"/>
      <c r="F2" s="550"/>
      <c r="G2" s="550"/>
      <c r="H2" s="550"/>
      <c r="I2" s="550"/>
      <c r="J2" s="550"/>
      <c r="K2" s="550"/>
      <c r="L2" s="550"/>
      <c r="M2" s="550"/>
      <c r="N2" s="873"/>
      <c r="O2" s="873"/>
      <c r="P2" s="873"/>
      <c r="Q2" s="873"/>
      <c r="R2" s="873"/>
      <c r="S2" s="873"/>
      <c r="T2" s="873"/>
      <c r="U2" s="873"/>
      <c r="V2" s="873"/>
      <c r="W2" s="873"/>
      <c r="X2" s="873"/>
      <c r="Y2" s="873"/>
      <c r="Z2" s="873"/>
      <c r="AA2" s="873"/>
      <c r="AB2" s="873"/>
      <c r="AC2" s="873"/>
      <c r="AD2" s="873"/>
      <c r="AE2" s="873"/>
      <c r="AF2" s="873"/>
      <c r="AG2" s="873"/>
      <c r="AH2" s="854" t="s">
        <v>0</v>
      </c>
      <c r="AI2" s="169"/>
      <c r="AJ2" s="169"/>
      <c r="AK2" s="169"/>
      <c r="AL2" s="169"/>
      <c r="AM2" s="169"/>
      <c r="AN2" s="169"/>
      <c r="AO2" s="169"/>
      <c r="AP2" s="169"/>
      <c r="AQ2" s="133"/>
      <c r="AR2" s="169"/>
    </row>
    <row r="3" spans="1:44" s="183" customFormat="1" ht="15" outlineLevel="1" x14ac:dyDescent="0.25">
      <c r="A3" s="789"/>
      <c r="B3" s="789"/>
      <c r="C3" s="873"/>
      <c r="D3" s="873"/>
      <c r="E3" s="550"/>
      <c r="F3" s="550"/>
      <c r="G3" s="550"/>
      <c r="H3" s="550"/>
      <c r="I3" s="550"/>
      <c r="J3" s="550"/>
      <c r="K3" s="550"/>
      <c r="L3" s="550"/>
      <c r="M3" s="550"/>
      <c r="N3" s="873"/>
      <c r="O3" s="873"/>
      <c r="P3" s="873"/>
      <c r="Q3" s="873"/>
      <c r="R3" s="873"/>
      <c r="S3" s="873"/>
      <c r="T3" s="873"/>
      <c r="U3" s="873"/>
      <c r="V3" s="873"/>
      <c r="W3" s="873"/>
      <c r="X3" s="873"/>
      <c r="Y3" s="873"/>
      <c r="Z3" s="873"/>
      <c r="AA3" s="873"/>
      <c r="AB3" s="873"/>
      <c r="AC3" s="873"/>
      <c r="AD3" s="873"/>
      <c r="AE3" s="873"/>
      <c r="AF3" s="873"/>
      <c r="AG3" s="873"/>
      <c r="AH3" s="854" t="s">
        <v>1287</v>
      </c>
      <c r="AI3" s="169"/>
      <c r="AJ3" s="169"/>
      <c r="AK3" s="169"/>
      <c r="AL3" s="169"/>
      <c r="AM3" s="169"/>
      <c r="AN3" s="169"/>
      <c r="AO3" s="169"/>
      <c r="AP3" s="169"/>
      <c r="AQ3" s="133"/>
      <c r="AR3" s="169"/>
    </row>
    <row r="4" spans="1:44" ht="18.75" outlineLevel="1" x14ac:dyDescent="0.25">
      <c r="A4" s="999" t="s">
        <v>1299</v>
      </c>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row>
    <row r="5" spans="1:44" ht="18.75" outlineLevel="1" x14ac:dyDescent="0.25">
      <c r="A5" s="999" t="s">
        <v>1712</v>
      </c>
      <c r="B5" s="999"/>
      <c r="C5" s="999"/>
      <c r="D5" s="999"/>
      <c r="E5" s="999"/>
      <c r="F5" s="999"/>
      <c r="G5" s="999"/>
      <c r="H5" s="999"/>
      <c r="I5" s="999"/>
      <c r="J5" s="999"/>
      <c r="K5" s="999"/>
      <c r="L5" s="999"/>
      <c r="M5" s="999"/>
      <c r="N5" s="999"/>
      <c r="O5" s="999"/>
      <c r="P5" s="999"/>
      <c r="Q5" s="999"/>
      <c r="R5" s="999"/>
      <c r="S5" s="999"/>
      <c r="T5" s="999"/>
      <c r="U5" s="999"/>
      <c r="V5" s="999"/>
      <c r="W5" s="999"/>
      <c r="X5" s="999"/>
      <c r="Y5" s="999"/>
      <c r="Z5" s="999"/>
      <c r="AA5" s="999"/>
      <c r="AB5" s="999"/>
      <c r="AC5" s="999"/>
      <c r="AD5" s="999"/>
      <c r="AE5" s="999"/>
      <c r="AF5" s="999"/>
      <c r="AG5" s="999"/>
      <c r="AH5" s="999"/>
      <c r="AI5" s="181"/>
      <c r="AJ5" s="181"/>
      <c r="AK5" s="181"/>
      <c r="AL5" s="181"/>
      <c r="AM5" s="181"/>
      <c r="AN5" s="181"/>
      <c r="AO5" s="181"/>
      <c r="AP5" s="181"/>
      <c r="AQ5" s="455"/>
      <c r="AR5" s="181"/>
    </row>
    <row r="6" spans="1:44" ht="18.75" outlineLevel="1" x14ac:dyDescent="0.25">
      <c r="A6" s="1002" t="s">
        <v>1285</v>
      </c>
      <c r="B6" s="1002"/>
      <c r="C6" s="1002"/>
      <c r="D6" s="1002"/>
      <c r="E6" s="1002"/>
      <c r="F6" s="1002"/>
      <c r="G6" s="1002"/>
      <c r="H6" s="1002"/>
      <c r="I6" s="1002"/>
      <c r="J6" s="1002"/>
      <c r="K6" s="1002"/>
      <c r="L6" s="1002"/>
      <c r="M6" s="1002"/>
      <c r="N6" s="1002"/>
      <c r="O6" s="1002"/>
      <c r="P6" s="1002"/>
      <c r="Q6" s="1002"/>
      <c r="R6" s="1002"/>
      <c r="S6" s="1002"/>
      <c r="T6" s="1002"/>
      <c r="U6" s="1002"/>
      <c r="V6" s="1002"/>
      <c r="W6" s="1002"/>
      <c r="X6" s="1002"/>
      <c r="Y6" s="1002"/>
      <c r="Z6" s="1002"/>
      <c r="AA6" s="1002"/>
      <c r="AB6" s="1002"/>
      <c r="AC6" s="1002"/>
      <c r="AD6" s="1002"/>
      <c r="AE6" s="1002"/>
      <c r="AF6" s="1002"/>
      <c r="AG6" s="1002"/>
      <c r="AH6" s="1002"/>
      <c r="AI6" s="181"/>
      <c r="AJ6" s="181"/>
      <c r="AK6" s="181"/>
      <c r="AL6" s="181"/>
      <c r="AM6" s="181"/>
      <c r="AN6" s="181"/>
      <c r="AO6" s="181"/>
      <c r="AP6" s="181"/>
      <c r="AQ6" s="455"/>
      <c r="AR6" s="181"/>
    </row>
    <row r="7" spans="1:44" ht="15.75" outlineLevel="1" x14ac:dyDescent="0.25">
      <c r="A7" s="1005" t="s">
        <v>1286</v>
      </c>
      <c r="B7" s="1005"/>
      <c r="C7" s="1005"/>
      <c r="D7" s="1005"/>
      <c r="E7" s="1005"/>
      <c r="F7" s="1005"/>
      <c r="G7" s="1005"/>
      <c r="H7" s="1005"/>
      <c r="I7" s="1005"/>
      <c r="J7" s="1005"/>
      <c r="K7" s="1005"/>
      <c r="L7" s="1005"/>
      <c r="M7" s="1005"/>
      <c r="N7" s="1005"/>
      <c r="O7" s="1005"/>
      <c r="P7" s="1005"/>
      <c r="Q7" s="1005"/>
      <c r="R7" s="1005"/>
      <c r="S7" s="1005"/>
      <c r="T7" s="1005"/>
      <c r="U7" s="1005"/>
      <c r="V7" s="1005"/>
      <c r="W7" s="1005"/>
      <c r="X7" s="1005"/>
      <c r="Y7" s="1005"/>
      <c r="Z7" s="1005"/>
      <c r="AA7" s="1005"/>
      <c r="AB7" s="1005"/>
      <c r="AC7" s="1005"/>
      <c r="AD7" s="1005"/>
      <c r="AE7" s="1005"/>
      <c r="AF7" s="1005"/>
      <c r="AG7" s="1005"/>
      <c r="AH7" s="1005"/>
      <c r="AI7" s="507"/>
      <c r="AJ7" s="507"/>
      <c r="AK7" s="507"/>
      <c r="AL7" s="507"/>
      <c r="AM7" s="507"/>
      <c r="AN7" s="507"/>
      <c r="AO7" s="507"/>
      <c r="AP7" s="507"/>
      <c r="AQ7" s="506"/>
      <c r="AR7" s="507"/>
    </row>
    <row r="8" spans="1:44" ht="18.75" outlineLevel="1" x14ac:dyDescent="0.25">
      <c r="A8" s="995"/>
      <c r="B8" s="995"/>
      <c r="C8" s="995"/>
      <c r="D8" s="995"/>
      <c r="E8" s="995"/>
      <c r="F8" s="995"/>
      <c r="G8" s="995"/>
      <c r="H8" s="995"/>
      <c r="I8" s="995"/>
      <c r="J8" s="995"/>
      <c r="K8" s="995"/>
      <c r="L8" s="995"/>
      <c r="M8" s="995"/>
      <c r="AF8" s="454"/>
      <c r="AG8" s="454"/>
      <c r="AH8" s="872"/>
    </row>
    <row r="9" spans="1:44" ht="18.75" outlineLevel="1" x14ac:dyDescent="0.25">
      <c r="A9" s="1002" t="s">
        <v>1656</v>
      </c>
      <c r="B9" s="1002"/>
      <c r="C9" s="1002"/>
      <c r="D9" s="1002"/>
      <c r="E9" s="1002"/>
      <c r="F9" s="1002"/>
      <c r="G9" s="1002"/>
      <c r="H9" s="1002"/>
      <c r="I9" s="1002"/>
      <c r="J9" s="1002"/>
      <c r="K9" s="1002"/>
      <c r="L9" s="1002"/>
      <c r="M9" s="1002"/>
      <c r="N9" s="1002"/>
      <c r="O9" s="1002"/>
      <c r="P9" s="1002"/>
      <c r="Q9" s="1002"/>
      <c r="R9" s="1002"/>
      <c r="S9" s="1002"/>
      <c r="T9" s="1002"/>
      <c r="U9" s="1002"/>
      <c r="V9" s="1002"/>
      <c r="W9" s="1002"/>
      <c r="X9" s="1002"/>
      <c r="Y9" s="1002"/>
      <c r="Z9" s="1002"/>
      <c r="AA9" s="1002"/>
      <c r="AB9" s="1002"/>
      <c r="AC9" s="1002"/>
      <c r="AD9" s="1002"/>
      <c r="AE9" s="1002"/>
      <c r="AF9" s="1002"/>
      <c r="AG9" s="1002"/>
      <c r="AH9" s="1002"/>
      <c r="AI9" s="181"/>
      <c r="AJ9" s="181"/>
      <c r="AK9" s="181"/>
      <c r="AL9" s="181"/>
      <c r="AM9" s="181"/>
      <c r="AN9" s="181"/>
      <c r="AO9" s="181"/>
      <c r="AP9" s="181"/>
      <c r="AQ9" s="455"/>
      <c r="AR9" s="181"/>
    </row>
    <row r="10" spans="1:44" ht="18.75" outlineLevel="1" x14ac:dyDescent="0.25">
      <c r="A10" s="999"/>
      <c r="B10" s="999"/>
      <c r="C10" s="999"/>
      <c r="D10" s="999"/>
      <c r="E10" s="999"/>
      <c r="F10" s="999"/>
      <c r="G10" s="999"/>
      <c r="H10" s="999"/>
      <c r="I10" s="999"/>
      <c r="J10" s="999"/>
      <c r="K10" s="999"/>
      <c r="L10" s="999"/>
      <c r="M10" s="999"/>
      <c r="N10" s="860"/>
      <c r="O10" s="860"/>
      <c r="P10" s="860"/>
      <c r="Q10" s="860"/>
      <c r="R10" s="860"/>
      <c r="S10" s="860"/>
      <c r="T10" s="860"/>
      <c r="U10" s="860"/>
      <c r="V10" s="860"/>
      <c r="W10" s="860"/>
      <c r="X10" s="860"/>
      <c r="Y10" s="860"/>
      <c r="Z10" s="860"/>
      <c r="AA10" s="860"/>
      <c r="AB10" s="860"/>
      <c r="AC10" s="860"/>
      <c r="AD10" s="860"/>
      <c r="AE10" s="860"/>
      <c r="AF10" s="860"/>
      <c r="AG10" s="860"/>
      <c r="AH10" s="872"/>
      <c r="AI10" s="181"/>
      <c r="AJ10" s="181"/>
      <c r="AK10" s="181"/>
      <c r="AL10" s="181"/>
      <c r="AM10" s="181"/>
      <c r="AN10" s="181"/>
      <c r="AO10" s="181"/>
      <c r="AP10" s="181"/>
      <c r="AQ10" s="455"/>
      <c r="AR10" s="181"/>
    </row>
    <row r="11" spans="1:44" ht="18.75" outlineLevel="1" x14ac:dyDescent="0.25">
      <c r="A11" s="1002" t="s">
        <v>1695</v>
      </c>
      <c r="B11" s="1002"/>
      <c r="C11" s="1002"/>
      <c r="D11" s="1002"/>
      <c r="E11" s="1002"/>
      <c r="F11" s="1002"/>
      <c r="G11" s="1002"/>
      <c r="H11" s="1002"/>
      <c r="I11" s="1002"/>
      <c r="J11" s="1002"/>
      <c r="K11" s="1002"/>
      <c r="L11" s="1002"/>
      <c r="M11" s="1002"/>
      <c r="N11" s="1002"/>
      <c r="O11" s="1002"/>
      <c r="P11" s="1002"/>
      <c r="Q11" s="1002"/>
      <c r="R11" s="1002"/>
      <c r="S11" s="1002"/>
      <c r="T11" s="1002"/>
      <c r="U11" s="1002"/>
      <c r="V11" s="1002"/>
      <c r="W11" s="1002"/>
      <c r="X11" s="1002"/>
      <c r="Y11" s="1002"/>
      <c r="Z11" s="1002"/>
      <c r="AA11" s="1002"/>
      <c r="AB11" s="1002"/>
      <c r="AC11" s="1002"/>
      <c r="AD11" s="1002"/>
      <c r="AE11" s="1002"/>
      <c r="AF11" s="1002"/>
      <c r="AG11" s="1002"/>
      <c r="AH11" s="1002"/>
      <c r="AI11" s="508"/>
      <c r="AJ11" s="508"/>
      <c r="AK11" s="508"/>
      <c r="AL11" s="508"/>
      <c r="AM11" s="508"/>
      <c r="AN11" s="508"/>
      <c r="AO11" s="508"/>
      <c r="AP11" s="508"/>
      <c r="AQ11" s="505"/>
      <c r="AR11" s="508"/>
    </row>
    <row r="12" spans="1:44" outlineLevel="1" x14ac:dyDescent="0.25">
      <c r="A12" s="995" t="s">
        <v>46</v>
      </c>
      <c r="B12" s="995"/>
      <c r="C12" s="995"/>
      <c r="D12" s="995"/>
      <c r="E12" s="995"/>
      <c r="F12" s="995"/>
      <c r="G12" s="995"/>
      <c r="H12" s="995"/>
      <c r="I12" s="995"/>
      <c r="J12" s="995"/>
      <c r="K12" s="995"/>
      <c r="L12" s="995"/>
      <c r="M12" s="995"/>
      <c r="N12" s="995"/>
      <c r="O12" s="995"/>
      <c r="P12" s="995"/>
      <c r="Q12" s="995"/>
      <c r="R12" s="995"/>
      <c r="S12" s="995"/>
      <c r="T12" s="995"/>
      <c r="U12" s="995"/>
      <c r="V12" s="995"/>
      <c r="W12" s="995"/>
      <c r="X12" s="995"/>
      <c r="Y12" s="995"/>
      <c r="Z12" s="995"/>
      <c r="AA12" s="995"/>
      <c r="AB12" s="995"/>
      <c r="AC12" s="995"/>
      <c r="AD12" s="995"/>
      <c r="AE12" s="995"/>
      <c r="AF12" s="995"/>
      <c r="AG12" s="995"/>
      <c r="AH12" s="995"/>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4" t="s">
        <v>7</v>
      </c>
      <c r="B16" s="1064" t="s">
        <v>8</v>
      </c>
      <c r="C16" s="991" t="s">
        <v>47</v>
      </c>
      <c r="D16" s="1052"/>
      <c r="E16" s="1052"/>
      <c r="F16" s="1052"/>
      <c r="G16" s="1052"/>
      <c r="H16" s="1052"/>
      <c r="I16" s="1052"/>
      <c r="J16" s="1052"/>
      <c r="K16" s="1052"/>
      <c r="L16" s="1052"/>
      <c r="M16" s="1053"/>
      <c r="N16" s="990" t="s">
        <v>1300</v>
      </c>
      <c r="O16" s="990"/>
      <c r="P16" s="990"/>
      <c r="Q16" s="990"/>
      <c r="R16" s="990"/>
      <c r="S16" s="990"/>
      <c r="T16" s="990"/>
      <c r="U16" s="990"/>
      <c r="V16" s="990"/>
      <c r="W16" s="990"/>
      <c r="X16" s="1050" t="s">
        <v>1296</v>
      </c>
      <c r="Y16" s="1079"/>
      <c r="Z16" s="1071"/>
      <c r="AA16" s="1071"/>
      <c r="AB16" s="1071"/>
      <c r="AC16" s="1071"/>
      <c r="AD16" s="1071"/>
      <c r="AE16" s="1071"/>
      <c r="AF16" s="1079"/>
      <c r="AG16" s="1080"/>
      <c r="AH16" s="1076" t="s">
        <v>1294</v>
      </c>
      <c r="AI16" s="1073" t="s">
        <v>1288</v>
      </c>
      <c r="AJ16" s="1073"/>
      <c r="AK16" s="1073"/>
      <c r="AL16" s="1073"/>
      <c r="AM16" s="1073"/>
      <c r="AN16" s="1073"/>
      <c r="AO16" s="1073"/>
      <c r="AP16" s="1073"/>
      <c r="AQ16" s="1074"/>
      <c r="AR16" s="1073"/>
    </row>
    <row r="17" spans="1:47" s="187" customFormat="1" ht="53.25" customHeight="1" x14ac:dyDescent="0.25">
      <c r="A17" s="1065"/>
      <c r="B17" s="1065"/>
      <c r="C17" s="992"/>
      <c r="D17" s="1005"/>
      <c r="E17" s="1005"/>
      <c r="F17" s="1005"/>
      <c r="G17" s="1005"/>
      <c r="H17" s="1005"/>
      <c r="I17" s="1005"/>
      <c r="J17" s="1005"/>
      <c r="K17" s="1005"/>
      <c r="L17" s="1005"/>
      <c r="M17" s="1081"/>
      <c r="N17" s="990" t="s">
        <v>1692</v>
      </c>
      <c r="O17" s="990"/>
      <c r="P17" s="990"/>
      <c r="Q17" s="990"/>
      <c r="R17" s="990"/>
      <c r="S17" s="990"/>
      <c r="T17" s="990"/>
      <c r="U17" s="990"/>
      <c r="V17" s="990"/>
      <c r="W17" s="990"/>
      <c r="X17" s="994" t="s">
        <v>67</v>
      </c>
      <c r="Y17" s="1075"/>
      <c r="Z17" s="994" t="s">
        <v>68</v>
      </c>
      <c r="AA17" s="994"/>
      <c r="AB17" s="994" t="s">
        <v>69</v>
      </c>
      <c r="AC17" s="994"/>
      <c r="AD17" s="994" t="s">
        <v>70</v>
      </c>
      <c r="AE17" s="994"/>
      <c r="AF17" s="994" t="s">
        <v>71</v>
      </c>
      <c r="AG17" s="994"/>
      <c r="AH17" s="1077"/>
      <c r="AI17" s="502"/>
      <c r="AJ17" s="502"/>
      <c r="AK17" s="502"/>
      <c r="AL17" s="502"/>
      <c r="AM17" s="502"/>
      <c r="AN17" s="502"/>
      <c r="AO17" s="502"/>
      <c r="AP17" s="502"/>
      <c r="AQ17" s="504"/>
      <c r="AR17" s="502"/>
    </row>
    <row r="18" spans="1:47" s="187" customFormat="1" ht="66" customHeight="1" x14ac:dyDescent="0.25">
      <c r="A18" s="1065"/>
      <c r="B18" s="1065"/>
      <c r="C18" s="992"/>
      <c r="D18" s="1055"/>
      <c r="E18" s="1055"/>
      <c r="F18" s="1055"/>
      <c r="G18" s="1055"/>
      <c r="H18" s="1055"/>
      <c r="I18" s="1055"/>
      <c r="J18" s="1055"/>
      <c r="K18" s="1055"/>
      <c r="L18" s="1055"/>
      <c r="M18" s="1056"/>
      <c r="N18" s="990" t="s">
        <v>57</v>
      </c>
      <c r="O18" s="990"/>
      <c r="P18" s="990"/>
      <c r="Q18" s="990"/>
      <c r="R18" s="990"/>
      <c r="S18" s="990" t="s">
        <v>962</v>
      </c>
      <c r="T18" s="990"/>
      <c r="U18" s="990"/>
      <c r="V18" s="990"/>
      <c r="W18" s="990"/>
      <c r="X18" s="994"/>
      <c r="Y18" s="1075"/>
      <c r="Z18" s="994"/>
      <c r="AA18" s="994"/>
      <c r="AB18" s="994"/>
      <c r="AC18" s="994"/>
      <c r="AD18" s="994"/>
      <c r="AE18" s="994"/>
      <c r="AF18" s="994"/>
      <c r="AG18" s="994"/>
      <c r="AH18" s="1077"/>
      <c r="AI18" s="1073" t="s">
        <v>1024</v>
      </c>
      <c r="AJ18" s="1073"/>
      <c r="AK18" s="1073"/>
      <c r="AL18" s="1073"/>
      <c r="AM18" s="1073"/>
      <c r="AN18" s="1073" t="s">
        <v>1025</v>
      </c>
      <c r="AO18" s="1073"/>
      <c r="AP18" s="1073"/>
      <c r="AQ18" s="1074"/>
      <c r="AR18" s="1073"/>
    </row>
    <row r="19" spans="1:47" s="187" customFormat="1" ht="124.5" customHeight="1" x14ac:dyDescent="0.25">
      <c r="A19" s="1066"/>
      <c r="B19" s="1066"/>
      <c r="C19" s="993"/>
      <c r="D19" s="863" t="s">
        <v>343</v>
      </c>
      <c r="E19" s="651" t="s">
        <v>750</v>
      </c>
      <c r="F19" s="651" t="s">
        <v>751</v>
      </c>
      <c r="G19" s="651" t="s">
        <v>752</v>
      </c>
      <c r="H19" s="651" t="s">
        <v>753</v>
      </c>
      <c r="I19" s="651" t="s">
        <v>754</v>
      </c>
      <c r="J19" s="652" t="s">
        <v>755</v>
      </c>
      <c r="K19" s="652" t="s">
        <v>756</v>
      </c>
      <c r="L19" s="652" t="s">
        <v>758</v>
      </c>
      <c r="M19" s="652" t="s">
        <v>759</v>
      </c>
      <c r="N19" s="863" t="s">
        <v>67</v>
      </c>
      <c r="O19" s="863" t="s">
        <v>68</v>
      </c>
      <c r="P19" s="863" t="s">
        <v>69</v>
      </c>
      <c r="Q19" s="863" t="s">
        <v>70</v>
      </c>
      <c r="R19" s="863" t="s">
        <v>71</v>
      </c>
      <c r="S19" s="863" t="s">
        <v>67</v>
      </c>
      <c r="T19" s="863" t="s">
        <v>68</v>
      </c>
      <c r="U19" s="863" t="s">
        <v>69</v>
      </c>
      <c r="V19" s="863" t="s">
        <v>70</v>
      </c>
      <c r="W19" s="863" t="s">
        <v>71</v>
      </c>
      <c r="X19" s="862" t="s">
        <v>1297</v>
      </c>
      <c r="Y19" s="862" t="s">
        <v>1298</v>
      </c>
      <c r="Z19" s="862" t="s">
        <v>1297</v>
      </c>
      <c r="AA19" s="862" t="s">
        <v>1298</v>
      </c>
      <c r="AB19" s="862" t="s">
        <v>1297</v>
      </c>
      <c r="AC19" s="862" t="s">
        <v>1298</v>
      </c>
      <c r="AD19" s="862" t="s">
        <v>1297</v>
      </c>
      <c r="AE19" s="862" t="s">
        <v>1298</v>
      </c>
      <c r="AF19" s="862" t="s">
        <v>1297</v>
      </c>
      <c r="AG19" s="862" t="s">
        <v>1298</v>
      </c>
      <c r="AH19" s="1078"/>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1"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1"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1"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1"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1"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1"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1"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1"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1"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1"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1"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1"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1"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1"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1"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1"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1"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1"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1"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1"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1"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1"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1"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1"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1"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1"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1"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1"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1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1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1"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1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1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1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1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1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1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1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1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1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1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1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1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1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1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2" t="s">
        <v>1197</v>
      </c>
      <c r="I91" s="1072"/>
      <c r="J91" s="1072"/>
      <c r="K91" s="1072"/>
      <c r="L91" s="1072"/>
    </row>
    <row r="92" spans="1:47" ht="18.75" x14ac:dyDescent="0.25">
      <c r="B92" s="790"/>
      <c r="C92" s="791"/>
      <c r="D92" s="790"/>
      <c r="E92" s="790"/>
      <c r="F92" s="790"/>
      <c r="G92" s="790"/>
      <c r="H92" s="790"/>
      <c r="I92" s="790"/>
      <c r="J92" s="790"/>
      <c r="K92" s="790"/>
      <c r="L92" s="790"/>
    </row>
    <row r="93" spans="1:47" ht="18.75" customHeight="1" x14ac:dyDescent="0.25">
      <c r="B93" s="1072" t="s">
        <v>1198</v>
      </c>
      <c r="C93" s="1072"/>
      <c r="D93" s="790"/>
      <c r="E93" s="790"/>
      <c r="F93" s="790"/>
      <c r="G93" s="790"/>
      <c r="H93" s="1072" t="s">
        <v>1199</v>
      </c>
      <c r="I93" s="1072"/>
      <c r="J93" s="1072"/>
      <c r="K93" s="1072"/>
      <c r="L93" s="1072"/>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2" t="s">
        <v>1201</v>
      </c>
      <c r="I95" s="1072"/>
      <c r="J95" s="1072"/>
      <c r="K95" s="1072"/>
      <c r="L95" s="1072"/>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B87" sqref="B87"/>
      <selection pane="bottomLeft" activeCell="B87" sqref="B87"/>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08" t="s">
        <v>1476</v>
      </c>
      <c r="B4" s="1008"/>
      <c r="C4" s="1008"/>
      <c r="D4" s="1008"/>
      <c r="E4" s="1008"/>
      <c r="F4" s="1008"/>
      <c r="G4" s="1008"/>
      <c r="H4" s="1008"/>
      <c r="I4" s="1008"/>
      <c r="J4" s="1008"/>
      <c r="K4" s="1095"/>
      <c r="L4" s="1008"/>
      <c r="M4" s="1008"/>
      <c r="N4" s="1008"/>
      <c r="O4" s="1008"/>
      <c r="P4" s="1008"/>
      <c r="Q4" s="1008"/>
      <c r="R4" s="1008"/>
      <c r="S4" s="1008"/>
      <c r="T4" s="1008"/>
      <c r="U4" s="1008"/>
      <c r="V4" s="1008"/>
      <c r="W4" s="1008"/>
      <c r="X4" s="1008"/>
      <c r="Y4" s="1008"/>
    </row>
    <row r="5" spans="1:58" ht="18.75" hidden="1" outlineLevel="1" x14ac:dyDescent="0.3">
      <c r="A5" s="1093" t="s">
        <v>1712</v>
      </c>
      <c r="B5" s="1093"/>
      <c r="C5" s="1093"/>
      <c r="D5" s="1093"/>
      <c r="E5" s="1093"/>
      <c r="F5" s="1093"/>
      <c r="G5" s="1093"/>
      <c r="H5" s="1093"/>
      <c r="I5" s="1093"/>
      <c r="J5" s="1093"/>
      <c r="K5" s="1094"/>
      <c r="L5" s="1093"/>
      <c r="M5" s="1093"/>
      <c r="N5" s="1093"/>
      <c r="O5" s="1093"/>
      <c r="P5" s="1093"/>
      <c r="Q5" s="1093"/>
      <c r="R5" s="1093"/>
      <c r="S5" s="1093"/>
      <c r="T5" s="1093"/>
      <c r="U5" s="1093"/>
      <c r="V5" s="1093"/>
      <c r="W5" s="1093"/>
      <c r="X5" s="1093"/>
      <c r="Y5" s="1093"/>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0" t="s">
        <v>1711</v>
      </c>
      <c r="B6" s="1010"/>
      <c r="C6" s="1010"/>
      <c r="D6" s="1010"/>
      <c r="E6" s="1010"/>
      <c r="F6" s="1010"/>
      <c r="G6" s="1010"/>
      <c r="H6" s="1010"/>
      <c r="I6" s="1010"/>
      <c r="J6" s="1010"/>
      <c r="K6" s="1010"/>
      <c r="L6" s="1010"/>
      <c r="M6" s="1010"/>
      <c r="N6" s="1010"/>
      <c r="O6" s="1010"/>
      <c r="P6" s="1010"/>
      <c r="Q6" s="1010"/>
      <c r="R6" s="1010"/>
      <c r="S6" s="1010"/>
      <c r="T6" s="1010"/>
      <c r="U6" s="1010"/>
      <c r="V6" s="1010"/>
      <c r="W6" s="1010"/>
      <c r="X6" s="1010"/>
      <c r="Y6" s="1010"/>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2" t="s">
        <v>1302</v>
      </c>
      <c r="B7" s="1012"/>
      <c r="C7" s="1012"/>
      <c r="D7" s="1012"/>
      <c r="E7" s="1012"/>
      <c r="F7" s="1012"/>
      <c r="G7" s="1012"/>
      <c r="H7" s="1012"/>
      <c r="I7" s="1012"/>
      <c r="J7" s="1012"/>
      <c r="K7" s="1012"/>
      <c r="L7" s="1012"/>
      <c r="M7" s="1012"/>
      <c r="N7" s="1012"/>
      <c r="O7" s="1012"/>
      <c r="P7" s="1012"/>
      <c r="Q7" s="1012"/>
      <c r="R7" s="1012"/>
      <c r="S7" s="1012"/>
      <c r="T7" s="1012"/>
      <c r="U7" s="1012"/>
      <c r="V7" s="1012"/>
      <c r="W7" s="1012"/>
      <c r="X7" s="1012"/>
      <c r="Y7" s="1012"/>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096" t="s">
        <v>1657</v>
      </c>
      <c r="B9" s="1096"/>
      <c r="C9" s="1096"/>
      <c r="D9" s="1096"/>
      <c r="E9" s="1096"/>
      <c r="F9" s="1096"/>
      <c r="G9" s="1096"/>
      <c r="H9" s="1096"/>
      <c r="I9" s="1096"/>
      <c r="J9" s="1096"/>
      <c r="K9" s="1096"/>
      <c r="L9" s="1096"/>
      <c r="M9" s="1096"/>
      <c r="N9" s="1096"/>
      <c r="O9" s="1096"/>
      <c r="P9" s="1096"/>
      <c r="Q9" s="1096"/>
      <c r="R9" s="1096"/>
      <c r="S9" s="1096"/>
      <c r="T9" s="1096"/>
      <c r="U9" s="1096"/>
      <c r="V9" s="1096"/>
      <c r="W9" s="1096"/>
      <c r="X9" s="1096"/>
      <c r="Y9" s="1096"/>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56"/>
      <c r="J10" s="856"/>
      <c r="K10" s="599"/>
      <c r="L10" s="599"/>
      <c r="M10" s="599"/>
      <c r="N10" s="599"/>
      <c r="O10" s="599"/>
      <c r="P10" s="599"/>
      <c r="Q10" s="599"/>
      <c r="R10" s="94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96" t="s">
        <v>1696</v>
      </c>
      <c r="B11" s="1096"/>
      <c r="C11" s="1096"/>
      <c r="D11" s="1096"/>
      <c r="E11" s="1096"/>
      <c r="F11" s="1096"/>
      <c r="G11" s="1096"/>
      <c r="H11" s="1096"/>
      <c r="I11" s="1096"/>
      <c r="J11" s="1096"/>
      <c r="K11" s="1096"/>
      <c r="L11" s="1096"/>
      <c r="M11" s="1096"/>
      <c r="N11" s="1096"/>
      <c r="O11" s="1096"/>
      <c r="P11" s="1096"/>
      <c r="Q11" s="1096"/>
      <c r="R11" s="1096"/>
      <c r="S11" s="1096"/>
      <c r="T11" s="1096"/>
      <c r="U11" s="1096"/>
      <c r="V11" s="1096"/>
      <c r="W11" s="1096"/>
      <c r="X11" s="1096"/>
      <c r="Y11" s="1096"/>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1" t="s">
        <v>78</v>
      </c>
      <c r="B12" s="1091"/>
      <c r="C12" s="1091"/>
      <c r="D12" s="1091"/>
      <c r="E12" s="1091"/>
      <c r="F12" s="1092"/>
      <c r="G12" s="1092"/>
      <c r="H12" s="1092"/>
      <c r="I12" s="1091"/>
      <c r="J12" s="1091"/>
      <c r="K12" s="1091"/>
      <c r="L12" s="1091"/>
      <c r="M12" s="1091"/>
      <c r="N12" s="1091"/>
      <c r="O12" s="1091"/>
      <c r="P12" s="1091"/>
      <c r="Q12" s="1091"/>
      <c r="R12" s="1091"/>
      <c r="S12" s="1091"/>
      <c r="T12" s="1091"/>
      <c r="U12" s="1091"/>
      <c r="V12" s="1091"/>
      <c r="W12" s="1091"/>
      <c r="X12" s="1091"/>
      <c r="Y12" s="1091"/>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0"/>
      <c r="B13" s="1090"/>
      <c r="C13" s="1090"/>
      <c r="D13" s="1090"/>
      <c r="E13" s="1090"/>
      <c r="F13" s="1090"/>
      <c r="G13" s="1090"/>
      <c r="H13" s="1090"/>
      <c r="I13" s="1090"/>
      <c r="J13" s="1090"/>
      <c r="K13" s="1090"/>
      <c r="L13" s="1090"/>
      <c r="M13" s="1090"/>
      <c r="N13" s="1090"/>
      <c r="O13" s="1090"/>
      <c r="P13" s="1090"/>
      <c r="Q13" s="1090"/>
      <c r="R13" s="1090"/>
      <c r="S13" s="1090"/>
      <c r="T13" s="1090"/>
      <c r="U13" s="799"/>
      <c r="V13" s="799"/>
      <c r="W13" s="799"/>
      <c r="X13" s="799"/>
      <c r="Y13" s="799"/>
    </row>
    <row r="14" spans="1:58" ht="15.75" hidden="1" outlineLevel="1" x14ac:dyDescent="0.2">
      <c r="A14" s="600"/>
      <c r="B14" s="600"/>
      <c r="C14" s="539"/>
      <c r="D14" s="778"/>
      <c r="E14" s="778"/>
      <c r="F14" s="665"/>
      <c r="G14" s="665"/>
      <c r="H14" s="665"/>
      <c r="I14" s="857"/>
      <c r="J14" s="857"/>
      <c r="K14" s="600"/>
      <c r="L14" s="600"/>
      <c r="M14" s="600"/>
      <c r="N14" s="600"/>
      <c r="O14" s="600"/>
      <c r="P14" s="600"/>
      <c r="Q14" s="600"/>
      <c r="R14" s="945"/>
      <c r="S14" s="600"/>
      <c r="T14" s="600"/>
      <c r="U14" s="799"/>
      <c r="V14" s="799"/>
      <c r="W14" s="799"/>
      <c r="X14" s="799"/>
      <c r="Y14" s="799"/>
    </row>
    <row r="15" spans="1:58" ht="15.75" collapsed="1" x14ac:dyDescent="0.2">
      <c r="A15" s="600"/>
      <c r="B15" s="600"/>
      <c r="C15" s="539"/>
      <c r="D15" s="882"/>
      <c r="E15" s="647"/>
      <c r="F15" s="665"/>
      <c r="G15" s="665"/>
      <c r="H15" s="665"/>
      <c r="I15" s="911"/>
      <c r="J15" s="915"/>
      <c r="K15" s="647"/>
      <c r="L15" s="600"/>
      <c r="M15" s="882"/>
      <c r="N15" s="882"/>
      <c r="O15" s="882"/>
      <c r="P15" s="600"/>
      <c r="Q15" s="882"/>
      <c r="R15" s="945"/>
      <c r="S15" s="882"/>
      <c r="T15" s="600"/>
      <c r="U15" s="911"/>
      <c r="V15" s="904"/>
      <c r="W15" s="799"/>
      <c r="X15" s="799"/>
      <c r="Y15" s="848"/>
    </row>
    <row r="16" spans="1:58" ht="15.75" hidden="1" x14ac:dyDescent="0.2">
      <c r="A16" s="600"/>
      <c r="B16" s="600"/>
      <c r="C16" s="539"/>
      <c r="D16" s="778"/>
      <c r="E16" s="647"/>
      <c r="F16" s="665"/>
      <c r="G16" s="665"/>
      <c r="H16" s="665"/>
      <c r="I16" s="778"/>
      <c r="J16" s="778"/>
      <c r="K16" s="600"/>
      <c r="L16" s="600"/>
      <c r="M16" s="650"/>
      <c r="N16" s="650"/>
      <c r="O16" s="600"/>
      <c r="P16" s="600"/>
      <c r="Q16" s="600"/>
      <c r="R16" s="949"/>
      <c r="S16" s="600"/>
      <c r="T16" s="600"/>
      <c r="U16" s="799"/>
      <c r="V16" s="799"/>
      <c r="W16" s="799"/>
      <c r="X16" s="799"/>
      <c r="Y16" s="799"/>
    </row>
    <row r="17" spans="1:27" ht="42.75" customHeight="1" x14ac:dyDescent="0.2">
      <c r="A17" s="990" t="s">
        <v>7</v>
      </c>
      <c r="B17" s="990" t="s">
        <v>8</v>
      </c>
      <c r="C17" s="990" t="s">
        <v>47</v>
      </c>
      <c r="D17" s="1053" t="s">
        <v>1648</v>
      </c>
      <c r="E17" s="1084" t="s">
        <v>1703</v>
      </c>
      <c r="F17" s="1086" t="s">
        <v>1436</v>
      </c>
      <c r="G17" s="1086" t="s">
        <v>1437</v>
      </c>
      <c r="H17" s="1086" t="s">
        <v>1438</v>
      </c>
      <c r="I17" s="990" t="s">
        <v>1702</v>
      </c>
      <c r="J17" s="990"/>
      <c r="K17" s="1084" t="s">
        <v>1705</v>
      </c>
      <c r="L17" s="990"/>
      <c r="M17" s="1085"/>
      <c r="N17" s="1085"/>
      <c r="O17" s="1085"/>
      <c r="P17" s="990"/>
      <c r="Q17" s="1085"/>
      <c r="R17" s="990"/>
      <c r="S17" s="1085"/>
      <c r="T17" s="990"/>
      <c r="U17" s="1051" t="s">
        <v>1303</v>
      </c>
      <c r="V17" s="1053"/>
      <c r="W17" s="1051" t="s">
        <v>1304</v>
      </c>
      <c r="X17" s="1053"/>
      <c r="Y17" s="990" t="s">
        <v>1294</v>
      </c>
    </row>
    <row r="18" spans="1:27" ht="77.25" customHeight="1" x14ac:dyDescent="0.2">
      <c r="A18" s="990"/>
      <c r="B18" s="990"/>
      <c r="C18" s="990"/>
      <c r="D18" s="1081"/>
      <c r="E18" s="1084"/>
      <c r="F18" s="1087"/>
      <c r="G18" s="1087"/>
      <c r="H18" s="1087"/>
      <c r="I18" s="990"/>
      <c r="J18" s="990"/>
      <c r="K18" s="1084" t="s">
        <v>1289</v>
      </c>
      <c r="L18" s="990"/>
      <c r="M18" s="990" t="s">
        <v>1290</v>
      </c>
      <c r="N18" s="990"/>
      <c r="O18" s="990" t="s">
        <v>1291</v>
      </c>
      <c r="P18" s="990"/>
      <c r="Q18" s="990" t="s">
        <v>1292</v>
      </c>
      <c r="R18" s="990"/>
      <c r="S18" s="990" t="s">
        <v>1293</v>
      </c>
      <c r="T18" s="990"/>
      <c r="U18" s="1054"/>
      <c r="V18" s="1056"/>
      <c r="W18" s="1054"/>
      <c r="X18" s="1056"/>
      <c r="Y18" s="990"/>
    </row>
    <row r="19" spans="1:27" ht="108.75" customHeight="1" x14ac:dyDescent="0.2">
      <c r="A19" s="990"/>
      <c r="B19" s="990"/>
      <c r="C19" s="990"/>
      <c r="D19" s="1056"/>
      <c r="E19" s="1084"/>
      <c r="F19" s="1088"/>
      <c r="G19" s="1088"/>
      <c r="H19" s="1088"/>
      <c r="I19" s="909" t="s">
        <v>92</v>
      </c>
      <c r="J19" s="901" t="s">
        <v>93</v>
      </c>
      <c r="K19" s="648" t="s">
        <v>57</v>
      </c>
      <c r="L19" s="597" t="s">
        <v>962</v>
      </c>
      <c r="M19" s="881" t="s">
        <v>57</v>
      </c>
      <c r="N19" s="881" t="s">
        <v>962</v>
      </c>
      <c r="O19" s="881" t="s">
        <v>57</v>
      </c>
      <c r="P19" s="881" t="s">
        <v>962</v>
      </c>
      <c r="Q19" s="881" t="s">
        <v>57</v>
      </c>
      <c r="R19" s="944" t="s">
        <v>962</v>
      </c>
      <c r="S19" s="881" t="s">
        <v>57</v>
      </c>
      <c r="T19" s="881" t="s">
        <v>962</v>
      </c>
      <c r="U19" s="969" t="s">
        <v>92</v>
      </c>
      <c r="V19" s="901" t="s">
        <v>93</v>
      </c>
      <c r="W19" s="798" t="s">
        <v>1655</v>
      </c>
      <c r="X19" s="798" t="s">
        <v>1298</v>
      </c>
      <c r="Y19" s="990"/>
    </row>
    <row r="20" spans="1:27" ht="15.75" x14ac:dyDescent="0.2">
      <c r="A20" s="597">
        <v>1</v>
      </c>
      <c r="B20" s="597">
        <v>2</v>
      </c>
      <c r="C20" s="597">
        <v>3</v>
      </c>
      <c r="D20" s="889">
        <v>4</v>
      </c>
      <c r="E20" s="587">
        <v>5</v>
      </c>
      <c r="F20" s="664">
        <v>51</v>
      </c>
      <c r="G20" s="664">
        <v>52</v>
      </c>
      <c r="H20" s="664">
        <v>53</v>
      </c>
      <c r="I20" s="908">
        <v>6</v>
      </c>
      <c r="J20" s="900">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55">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87">
        <f>IFERROR((W21)/(M21+O21+Q21),"нд")</f>
        <v>-0.59553750610458844</v>
      </c>
      <c r="Y21" s="858"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0">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0">
        <f t="shared" ref="E49" si="77">SUM(E50:E51)</f>
        <v>0</v>
      </c>
      <c r="F49" s="880">
        <f t="shared" ref="F49" si="78">SUM(F50:F51)</f>
        <v>0</v>
      </c>
      <c r="G49" s="880">
        <f t="shared" ref="G49" si="79">SUM(G50:G51)</f>
        <v>0</v>
      </c>
      <c r="H49" s="880">
        <f t="shared" ref="H49" si="80">SUM(H50:H51)</f>
        <v>19.920000000000002</v>
      </c>
      <c r="I49" s="880">
        <f t="shared" ref="I49" si="81">SUM(I50:I51)</f>
        <v>15.003881058541268</v>
      </c>
      <c r="J49" s="880">
        <f t="shared" ref="J49" si="82">SUM(J50:J51)</f>
        <v>171.97448469299999</v>
      </c>
      <c r="K49" s="880">
        <f>SUM(K50:K51)</f>
        <v>98.859983233000008</v>
      </c>
      <c r="L49" s="880">
        <f t="shared" ref="L49" si="83">SUM(L50:L51)</f>
        <v>0</v>
      </c>
      <c r="M49" s="880">
        <f t="shared" ref="M49" si="84">SUM(M50:M51)</f>
        <v>0</v>
      </c>
      <c r="N49" s="880">
        <f t="shared" ref="N49" si="85">SUM(N50:N51)</f>
        <v>0</v>
      </c>
      <c r="O49" s="880">
        <f t="shared" ref="O49" si="86">SUM(O50:O51)</f>
        <v>1.5472858077142899</v>
      </c>
      <c r="P49" s="880">
        <f t="shared" ref="P49" si="87">SUM(P50:P51)</f>
        <v>0</v>
      </c>
      <c r="Q49" s="880">
        <f t="shared" ref="Q49" si="88">SUM(Q50:Q51)</f>
        <v>1.5880038552857201</v>
      </c>
      <c r="R49" s="785">
        <f t="shared" ref="R49" si="89">SUM(R50:R51)</f>
        <v>0</v>
      </c>
      <c r="S49" s="880">
        <f t="shared" ref="S49" si="90">SUM(S50:S51)</f>
        <v>95.724693569999999</v>
      </c>
      <c r="T49" s="880">
        <f t="shared" ref="T49:U49" si="91">SUM(T50:T51)</f>
        <v>0</v>
      </c>
      <c r="U49" s="880">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0">
        <v>0.27353774760076771</v>
      </c>
      <c r="E50" s="890">
        <v>0</v>
      </c>
      <c r="F50" s="785"/>
      <c r="G50" s="785"/>
      <c r="H50" s="785">
        <v>9.9600000000000009</v>
      </c>
      <c r="I50" s="910">
        <v>0.27353774760076771</v>
      </c>
      <c r="J50" s="899">
        <f>K50</f>
        <v>3.1352896630000098</v>
      </c>
      <c r="K50" s="880">
        <f t="shared" ref="K50" si="93">M50+O50+Q50+S50</f>
        <v>3.1352896630000098</v>
      </c>
      <c r="L50" s="880">
        <f t="shared" ref="L50" si="94">N50+P50+R50+T50</f>
        <v>0</v>
      </c>
      <c r="M50" s="880">
        <f>J1114_1037000158513_13_69_0!M52</f>
        <v>0</v>
      </c>
      <c r="N50" s="880">
        <f>J1114_1037000158513_13_69_0!AV52</f>
        <v>0</v>
      </c>
      <c r="O50" s="880">
        <f>J1114_1037000158513_13_69_0!T53</f>
        <v>1.5472858077142899</v>
      </c>
      <c r="P50" s="880">
        <v>0</v>
      </c>
      <c r="Q50" s="880">
        <f>J1114_1037000158513_13_69_0!AA53</f>
        <v>1.5880038552857201</v>
      </c>
      <c r="R50" s="943">
        <v>0</v>
      </c>
      <c r="S50" s="880">
        <f>J1114_1037000158513_13_69_0!AH53</f>
        <v>0</v>
      </c>
      <c r="T50" s="880">
        <v>0</v>
      </c>
      <c r="U50" s="910">
        <f>I50-L50/H50</f>
        <v>0.27353774760076771</v>
      </c>
      <c r="V50" s="899">
        <f>J50-L50</f>
        <v>3.1352896630000098</v>
      </c>
      <c r="W50" s="880">
        <f>(N50+P50+R50)-(M50+O50+Q50)</f>
        <v>-3.1352896630000098</v>
      </c>
      <c r="X50" s="580">
        <f>IFERROR((W50)/(M50+O50+Q50),"нд")</f>
        <v>-1</v>
      </c>
      <c r="Y50" s="92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0">
        <v>14.7303433109405</v>
      </c>
      <c r="E51" s="890">
        <v>0</v>
      </c>
      <c r="F51" s="785"/>
      <c r="G51" s="785"/>
      <c r="H51" s="785">
        <v>9.9600000000000009</v>
      </c>
      <c r="I51" s="910">
        <v>14.7303433109405</v>
      </c>
      <c r="J51" s="899">
        <v>168.83919502999998</v>
      </c>
      <c r="K51" s="880">
        <f t="shared" ref="K51" si="95">M51+O51+Q51+S51</f>
        <v>95.724693569999999</v>
      </c>
      <c r="L51" s="880">
        <f t="shared" ref="L51" si="96">N51+P51+R51+T51</f>
        <v>0</v>
      </c>
      <c r="M51" s="890">
        <f>J1114_1037000158513_13_69_0!M54</f>
        <v>0</v>
      </c>
      <c r="N51" s="890">
        <f>J1114_1037000158513_13_69_0!AV54</f>
        <v>0</v>
      </c>
      <c r="O51" s="890">
        <f>J1114_1037000158513_13_69_0!T54</f>
        <v>0</v>
      </c>
      <c r="P51" s="890">
        <v>0</v>
      </c>
      <c r="Q51" s="890">
        <f>J1114_1037000158513_13_69_0!AA54</f>
        <v>0</v>
      </c>
      <c r="R51" s="943">
        <v>0</v>
      </c>
      <c r="S51" s="890">
        <f>J1114_1037000158513_10_69_0!AA51/1.2</f>
        <v>95.724693569999999</v>
      </c>
      <c r="T51" s="890">
        <v>0</v>
      </c>
      <c r="U51" s="910">
        <f>I51-L51/H51</f>
        <v>14.7303433109405</v>
      </c>
      <c r="V51" s="899">
        <f>J51-L51</f>
        <v>168.83919502999998</v>
      </c>
      <c r="W51" s="943">
        <f>(N51+P51+R51)-(M51+O51+Q51)</f>
        <v>0</v>
      </c>
      <c r="X51" s="580" t="str">
        <f>IFERROR((W51)/(M51+O51+Q51),"нд")</f>
        <v>нд</v>
      </c>
      <c r="Y51" s="92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0">
        <v>32.095362213051821</v>
      </c>
      <c r="E57" s="890">
        <v>0</v>
      </c>
      <c r="F57" s="785"/>
      <c r="G57" s="785"/>
      <c r="H57" s="785">
        <v>10.42</v>
      </c>
      <c r="I57" s="910">
        <v>32.095362213051821</v>
      </c>
      <c r="J57" s="899">
        <v>395.92127503337002</v>
      </c>
      <c r="K57" s="936">
        <f t="shared" ref="K57" si="107">M57+O57+Q57+S57</f>
        <v>96.114988101000009</v>
      </c>
      <c r="L57" s="880">
        <f t="shared" ref="L57" si="108">N57+P57+R57+T57</f>
        <v>11.268244404760001</v>
      </c>
      <c r="M57" s="890">
        <f>J1114_1037000158513_10_69_0!U57/1.2</f>
        <v>24.028747025250002</v>
      </c>
      <c r="N57" s="890">
        <f>J1114_1037000158513_13_69_0!AV60</f>
        <v>4.9885259399999997</v>
      </c>
      <c r="O57" s="890">
        <f>J1114_1037000158513_10_69_0!W57/1.2</f>
        <v>24.028747025250002</v>
      </c>
      <c r="P57" s="890">
        <v>1.7063674600000003</v>
      </c>
      <c r="Q57" s="890">
        <f>J1114_1037000158513_13_69_0!AA58</f>
        <v>24.028747025250002</v>
      </c>
      <c r="R57" s="943">
        <v>4.5733510047600001</v>
      </c>
      <c r="S57" s="890">
        <f>J1114_1037000158513_10_69_0!AA57/1.2</f>
        <v>24.028747025250002</v>
      </c>
      <c r="T57" s="880">
        <v>0</v>
      </c>
      <c r="U57" s="968">
        <f>I57-L57/H57</f>
        <v>31.013956799927062</v>
      </c>
      <c r="V57" s="899">
        <f>J57-L57</f>
        <v>384.65303062861</v>
      </c>
      <c r="W57" s="943">
        <f>(N57+P57+R57)-(M57+O57+Q57)</f>
        <v>-60.817996670990013</v>
      </c>
      <c r="X57" s="580">
        <f>IFERROR((W57)/(M57+O57+Q57),"нд")</f>
        <v>-0.84368383984789763</v>
      </c>
      <c r="Y57" s="93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1">
        <v>0</v>
      </c>
      <c r="E61" s="841">
        <v>0</v>
      </c>
      <c r="F61" s="785">
        <v>0</v>
      </c>
      <c r="G61" s="785">
        <v>0</v>
      </c>
      <c r="H61" s="785"/>
      <c r="I61" s="841">
        <v>0</v>
      </c>
      <c r="J61" s="841">
        <v>0</v>
      </c>
      <c r="K61" s="841">
        <v>0</v>
      </c>
      <c r="L61" s="841">
        <v>0</v>
      </c>
      <c r="M61" s="841">
        <v>0</v>
      </c>
      <c r="N61" s="841">
        <v>0</v>
      </c>
      <c r="O61" s="841">
        <v>0</v>
      </c>
      <c r="P61" s="841">
        <v>0</v>
      </c>
      <c r="Q61" s="841">
        <v>0</v>
      </c>
      <c r="R61" s="785">
        <v>0</v>
      </c>
      <c r="S61" s="841">
        <v>0</v>
      </c>
      <c r="T61" s="841">
        <v>0</v>
      </c>
      <c r="U61" s="841">
        <v>0</v>
      </c>
      <c r="V61" s="841">
        <v>0</v>
      </c>
      <c r="W61" s="841">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0">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0">
        <v>0.83033402879078699</v>
      </c>
      <c r="E72" s="890">
        <v>0</v>
      </c>
      <c r="F72" s="785"/>
      <c r="G72" s="785"/>
      <c r="H72" s="785">
        <v>7.6</v>
      </c>
      <c r="I72" s="910">
        <v>0.83033402879078699</v>
      </c>
      <c r="J72" s="899">
        <v>21.813538294250399</v>
      </c>
      <c r="K72" s="880">
        <f t="shared" ref="K72:K76" si="123">M72+O72+Q72+S72</f>
        <v>5.2643448213840003</v>
      </c>
      <c r="L72" s="890">
        <f t="shared" ref="L72:L76" si="124">N72+P72+R72+T72</f>
        <v>5.1208813599999994</v>
      </c>
      <c r="M72" s="890">
        <f>J1114_1037000158513_13_69_0!M75</f>
        <v>0</v>
      </c>
      <c r="N72" s="890">
        <f>J1114_1037000158513_13_69_0!AV75</f>
        <v>0</v>
      </c>
      <c r="O72" s="890">
        <f>J1114_1037000158513_13_69_0!T75</f>
        <v>2.6321724106920001</v>
      </c>
      <c r="P72" s="890">
        <v>4.428E-2</v>
      </c>
      <c r="Q72" s="890">
        <f>J1114_1037000158513_13_69_0!AA75</f>
        <v>2.6321724106920001</v>
      </c>
      <c r="R72" s="943">
        <v>5.0766013599999997</v>
      </c>
      <c r="S72" s="890">
        <f>J1114_1037000158513_13_69_0!AH75</f>
        <v>0</v>
      </c>
      <c r="T72" s="880">
        <v>0</v>
      </c>
      <c r="U72" s="968">
        <f t="shared" ref="U72:U75" si="125">I72-L72/H72</f>
        <v>0.15653384984341867</v>
      </c>
      <c r="V72" s="899">
        <f t="shared" ref="V72:V76" si="126">J72-L72</f>
        <v>16.692656934250401</v>
      </c>
      <c r="W72" s="943">
        <f t="shared" ref="W72:W76" si="127">(N72+P72+R72)-(M72+O72+Q72)</f>
        <v>-0.1434634613840009</v>
      </c>
      <c r="X72" s="580">
        <f t="shared" ref="X72:X76" si="128">IFERROR((W72)/(M72+O72+Q72),"нд")</f>
        <v>-2.7251911919076048E-2</v>
      </c>
      <c r="Y72" s="92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0">
        <v>0.11114102207293668</v>
      </c>
      <c r="E73" s="890">
        <v>0</v>
      </c>
      <c r="F73" s="785"/>
      <c r="G73" s="785"/>
      <c r="H73" s="785">
        <v>10.42</v>
      </c>
      <c r="I73" s="910">
        <v>0.11114102207293668</v>
      </c>
      <c r="J73" s="899">
        <v>1.273898395</v>
      </c>
      <c r="K73" s="880">
        <f t="shared" si="123"/>
        <v>1.273898395</v>
      </c>
      <c r="L73" s="890">
        <f t="shared" si="124"/>
        <v>1.08636552</v>
      </c>
      <c r="M73" s="890">
        <f>J1114_1037000158513_13_69_0!M76</f>
        <v>0</v>
      </c>
      <c r="N73" s="890">
        <f>J1114_1037000158513_13_69_0!AV76</f>
        <v>0</v>
      </c>
      <c r="O73" s="890">
        <f>J1114_1037000158513_13_69_0!T76</f>
        <v>0</v>
      </c>
      <c r="P73" s="890">
        <v>0</v>
      </c>
      <c r="Q73" s="890">
        <f>J1114_1037000158513_13_69_0!AA76</f>
        <v>1.273898395</v>
      </c>
      <c r="R73" s="943">
        <v>1.08636552</v>
      </c>
      <c r="S73" s="890">
        <f>J1114_1037000158513_13_69_0!AH76</f>
        <v>0</v>
      </c>
      <c r="T73" s="880">
        <v>0</v>
      </c>
      <c r="U73" s="968">
        <f t="shared" si="125"/>
        <v>6.8832946257197936E-3</v>
      </c>
      <c r="V73" s="899">
        <f t="shared" si="126"/>
        <v>0.18753287500000004</v>
      </c>
      <c r="W73" s="943">
        <f t="shared" si="127"/>
        <v>-0.18753287500000004</v>
      </c>
      <c r="X73" s="580">
        <f t="shared" si="128"/>
        <v>-0.14721179941513313</v>
      </c>
      <c r="Y73" s="92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0">
        <v>9.8190487811900198</v>
      </c>
      <c r="E74" s="890">
        <v>0</v>
      </c>
      <c r="F74" s="785"/>
      <c r="G74" s="785"/>
      <c r="H74" s="785">
        <v>10.42</v>
      </c>
      <c r="I74" s="910">
        <v>9.8190487811900198</v>
      </c>
      <c r="J74" s="899">
        <v>122.57450755588</v>
      </c>
      <c r="K74" s="880">
        <f t="shared" si="123"/>
        <v>21.557726718000001</v>
      </c>
      <c r="L74" s="880">
        <f t="shared" si="124"/>
        <v>19.274138629999999</v>
      </c>
      <c r="M74" s="890">
        <f>J1114_1037000158513_13_69_0!M77</f>
        <v>5.3894316795000003</v>
      </c>
      <c r="N74" s="890">
        <v>1.6419532699999999</v>
      </c>
      <c r="O74" s="890">
        <f>M74</f>
        <v>5.3894316795000003</v>
      </c>
      <c r="P74" s="890">
        <v>12.95298294</v>
      </c>
      <c r="Q74" s="890">
        <f>M74</f>
        <v>5.3894316795000003</v>
      </c>
      <c r="R74" s="943">
        <v>4.6792024199999993</v>
      </c>
      <c r="S74" s="890">
        <f>M74</f>
        <v>5.3894316795000003</v>
      </c>
      <c r="T74" s="890">
        <v>0</v>
      </c>
      <c r="U74" s="968">
        <f t="shared" si="125"/>
        <v>7.9693233848368532</v>
      </c>
      <c r="V74" s="899">
        <f t="shared" si="126"/>
        <v>103.30036892588001</v>
      </c>
      <c r="W74" s="943">
        <f t="shared" si="127"/>
        <v>3.1058435914999976</v>
      </c>
      <c r="X74" s="580">
        <f t="shared" si="128"/>
        <v>0.19209468803632984</v>
      </c>
      <c r="Y74" s="92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0">
        <v>5.377140676583493</v>
      </c>
      <c r="E75" s="890">
        <v>0</v>
      </c>
      <c r="F75" s="785"/>
      <c r="G75" s="785"/>
      <c r="H75" s="785">
        <v>10.42</v>
      </c>
      <c r="I75" s="910">
        <v>5.377140676583493</v>
      </c>
      <c r="J75" s="899">
        <v>69.009194873880006</v>
      </c>
      <c r="K75" s="880">
        <f t="shared" si="123"/>
        <v>16.788333415499999</v>
      </c>
      <c r="L75" s="880">
        <f t="shared" si="124"/>
        <v>4.4655620599999999</v>
      </c>
      <c r="M75" s="890">
        <v>0</v>
      </c>
      <c r="N75" s="890">
        <f>J1114_1037000158513_13_69_0!AV81</f>
        <v>0</v>
      </c>
      <c r="O75" s="890">
        <v>0</v>
      </c>
      <c r="P75" s="890">
        <v>3.1959446599999999</v>
      </c>
      <c r="Q75" s="890">
        <f>J1114_1037000158513_13_69_0!AA78</f>
        <v>9.0081206014999999</v>
      </c>
      <c r="R75" s="943">
        <v>1.2696173999999998</v>
      </c>
      <c r="S75" s="890">
        <f>J1114_1037000158513_13_69_0!AH78</f>
        <v>7.7802128140000004</v>
      </c>
      <c r="T75" s="890">
        <v>0</v>
      </c>
      <c r="U75" s="968">
        <f t="shared" si="125"/>
        <v>4.9485838570057581</v>
      </c>
      <c r="V75" s="899">
        <f t="shared" si="126"/>
        <v>64.543632813880009</v>
      </c>
      <c r="W75" s="943">
        <f t="shared" si="127"/>
        <v>-4.5425585415</v>
      </c>
      <c r="X75" s="580">
        <f t="shared" si="128"/>
        <v>-0.50427372616920663</v>
      </c>
      <c r="Y75" s="92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0">
        <v>3.595619905950096</v>
      </c>
      <c r="E76" s="890">
        <v>0</v>
      </c>
      <c r="F76" s="785"/>
      <c r="G76" s="785"/>
      <c r="H76" s="785">
        <v>10.050000000000001</v>
      </c>
      <c r="I76" s="910">
        <v>3.595619905950096</v>
      </c>
      <c r="J76" s="899">
        <v>45.770628577640004</v>
      </c>
      <c r="K76" s="880">
        <f t="shared" si="123"/>
        <v>8.3968794800000097</v>
      </c>
      <c r="L76" s="880">
        <f t="shared" si="124"/>
        <v>1.0497545699999999</v>
      </c>
      <c r="M76" s="890">
        <v>0</v>
      </c>
      <c r="N76" s="890">
        <f>J1114_1037000158513_13_69_0!AV79</f>
        <v>1.0497545699999999</v>
      </c>
      <c r="O76" s="890">
        <f>J1114_1037000158513_13_69_0!T79</f>
        <v>2.7989598266666702</v>
      </c>
      <c r="P76" s="890">
        <v>0</v>
      </c>
      <c r="Q76" s="890">
        <f>J1114_1037000158513_13_69_0!AA79</f>
        <v>2.7989598266666702</v>
      </c>
      <c r="R76" s="943">
        <v>0</v>
      </c>
      <c r="S76" s="890">
        <f>J1114_1037000158513_13_69_0!AH79</f>
        <v>2.7989598266666702</v>
      </c>
      <c r="T76" s="890">
        <v>0</v>
      </c>
      <c r="U76" s="910">
        <v>3.49116671490532</v>
      </c>
      <c r="V76" s="899">
        <f t="shared" si="126"/>
        <v>44.720874007640006</v>
      </c>
      <c r="W76" s="943">
        <f t="shared" si="127"/>
        <v>-4.5481650833333402</v>
      </c>
      <c r="X76" s="580">
        <f t="shared" si="128"/>
        <v>-0.81247416272312645</v>
      </c>
      <c r="Y76" s="92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0">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0">
        <v>1.1487523992322457</v>
      </c>
      <c r="E79" s="890">
        <v>0</v>
      </c>
      <c r="F79" s="785"/>
      <c r="G79" s="785"/>
      <c r="H79" s="785">
        <v>9.9600000000000009</v>
      </c>
      <c r="I79" s="910">
        <v>1.1487523992322457</v>
      </c>
      <c r="J79" s="899">
        <v>14.430500000000002</v>
      </c>
      <c r="K79" s="890">
        <f t="shared" ref="K79:K87" si="132">M79+O79+Q79+S79</f>
        <v>1.51088</v>
      </c>
      <c r="L79" s="890">
        <f t="shared" ref="L79:L87" si="133">N79+P79+R79+T79</f>
        <v>0</v>
      </c>
      <c r="M79" s="890">
        <v>0</v>
      </c>
      <c r="N79" s="890">
        <v>0</v>
      </c>
      <c r="O79" s="890">
        <v>0</v>
      </c>
      <c r="P79" s="890">
        <v>0</v>
      </c>
      <c r="Q79" s="890">
        <v>0</v>
      </c>
      <c r="R79" s="943">
        <v>0</v>
      </c>
      <c r="S79" s="890">
        <f>J1114_1037000158513_13_69_0!AH82</f>
        <v>1.51088</v>
      </c>
      <c r="T79" s="890">
        <v>0</v>
      </c>
      <c r="U79" s="910">
        <f t="shared" ref="U79:U86" si="134">I79-L79/H79</f>
        <v>1.1487523992322457</v>
      </c>
      <c r="V79" s="899">
        <f t="shared" ref="V79:V87" si="135">J79-L79</f>
        <v>14.430500000000002</v>
      </c>
      <c r="W79" s="943">
        <f t="shared" ref="W79:W87" si="136">(N79+P79+R79)-(M79+O79+Q79)</f>
        <v>0</v>
      </c>
      <c r="X79" s="580" t="str">
        <f t="shared" ref="X79:X87" si="137">IFERROR((W79)/(M79+O79+Q79),"нд")</f>
        <v>нд</v>
      </c>
      <c r="Y79" s="92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0">
        <v>2.5601407549584132</v>
      </c>
      <c r="E80" s="890">
        <v>0</v>
      </c>
      <c r="F80" s="785"/>
      <c r="G80" s="785"/>
      <c r="H80" s="785">
        <v>10.42</v>
      </c>
      <c r="I80" s="910">
        <v>2.5601407549584132</v>
      </c>
      <c r="J80" s="899">
        <v>31.429728333333301</v>
      </c>
      <c r="K80" s="890">
        <f t="shared" si="132"/>
        <v>4.4507300000000001</v>
      </c>
      <c r="L80" s="890">
        <f t="shared" si="133"/>
        <v>4.24583333</v>
      </c>
      <c r="M80" s="890">
        <v>0</v>
      </c>
      <c r="N80" s="890">
        <v>0</v>
      </c>
      <c r="O80" s="890">
        <v>0</v>
      </c>
      <c r="P80" s="890">
        <v>0</v>
      </c>
      <c r="Q80" s="890">
        <v>0</v>
      </c>
      <c r="R80" s="943">
        <v>4.24583333</v>
      </c>
      <c r="S80" s="890">
        <f>J1114_1037000158513_13_69_0!AH83</f>
        <v>4.4507300000000001</v>
      </c>
      <c r="T80" s="890">
        <v>0</v>
      </c>
      <c r="U80" s="968">
        <f t="shared" si="134"/>
        <v>2.1526711455534229</v>
      </c>
      <c r="V80" s="899">
        <f t="shared" si="135"/>
        <v>27.183895003333301</v>
      </c>
      <c r="W80" s="943">
        <f t="shared" si="136"/>
        <v>4.24583333</v>
      </c>
      <c r="X80" s="580" t="str">
        <f t="shared" si="137"/>
        <v>нд</v>
      </c>
      <c r="Y80" s="92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0">
        <v>0.3068618042226488</v>
      </c>
      <c r="E81" s="890">
        <v>0</v>
      </c>
      <c r="F81" s="785"/>
      <c r="G81" s="785"/>
      <c r="H81" s="785">
        <v>9.9600000000000009</v>
      </c>
      <c r="I81" s="910">
        <v>0.3068618042226488</v>
      </c>
      <c r="J81" s="899">
        <v>3.6366233366666698</v>
      </c>
      <c r="K81" s="880">
        <f t="shared" si="132"/>
        <v>1.11486166666667</v>
      </c>
      <c r="L81" s="880">
        <f t="shared" si="133"/>
        <v>0</v>
      </c>
      <c r="M81" s="890">
        <v>0</v>
      </c>
      <c r="N81" s="890">
        <v>0</v>
      </c>
      <c r="O81" s="890">
        <v>0</v>
      </c>
      <c r="P81" s="880">
        <v>0</v>
      </c>
      <c r="Q81" s="890">
        <f>J1114_1037000158513_13_69_0!AA84</f>
        <v>1.11486166666667</v>
      </c>
      <c r="R81" s="943">
        <v>0</v>
      </c>
      <c r="S81" s="890">
        <v>0</v>
      </c>
      <c r="T81" s="890">
        <v>0</v>
      </c>
      <c r="U81" s="910">
        <f t="shared" si="134"/>
        <v>0.3068618042226488</v>
      </c>
      <c r="V81" s="899">
        <f t="shared" si="135"/>
        <v>3.6366233366666698</v>
      </c>
      <c r="W81" s="943">
        <f t="shared" si="136"/>
        <v>-1.11486166666667</v>
      </c>
      <c r="X81" s="580">
        <f t="shared" si="137"/>
        <v>-1</v>
      </c>
      <c r="Y81" s="92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0">
        <v>0.56749840051183631</v>
      </c>
      <c r="E82" s="890">
        <v>0</v>
      </c>
      <c r="F82" s="785"/>
      <c r="G82" s="785"/>
      <c r="H82" s="785">
        <v>10.42</v>
      </c>
      <c r="I82" s="910">
        <v>0.56749840051183631</v>
      </c>
      <c r="J82" s="899">
        <v>6.1853466666666703</v>
      </c>
      <c r="K82" s="880">
        <f t="shared" si="132"/>
        <v>6.1853466666666703</v>
      </c>
      <c r="L82" s="880">
        <f t="shared" si="133"/>
        <v>6.165</v>
      </c>
      <c r="M82" s="890">
        <v>0</v>
      </c>
      <c r="N82" s="890">
        <v>0</v>
      </c>
      <c r="O82" s="890">
        <v>0</v>
      </c>
      <c r="P82" s="880">
        <v>0</v>
      </c>
      <c r="Q82" s="890">
        <f>J1114_1037000158513_13_69_0!AA85</f>
        <v>6.1853466666666703</v>
      </c>
      <c r="R82" s="943">
        <v>6.165</v>
      </c>
      <c r="S82" s="890">
        <v>0</v>
      </c>
      <c r="T82" s="890">
        <v>0</v>
      </c>
      <c r="U82" s="910">
        <f t="shared" si="134"/>
        <v>-2.4152271273192527E-2</v>
      </c>
      <c r="V82" s="899">
        <f t="shared" si="135"/>
        <v>2.0346666666670288E-2</v>
      </c>
      <c r="W82" s="943">
        <f t="shared" si="136"/>
        <v>-2.0346666666670288E-2</v>
      </c>
      <c r="X82" s="580">
        <f t="shared" si="137"/>
        <v>-3.2894949568987148E-3</v>
      </c>
      <c r="Y82" s="92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0">
        <v>9.3783855832800175E-2</v>
      </c>
      <c r="E83" s="890">
        <v>0</v>
      </c>
      <c r="F83" s="785"/>
      <c r="G83" s="785"/>
      <c r="H83" s="785">
        <v>9.9600000000000009</v>
      </c>
      <c r="I83" s="910">
        <v>9.3783855832800175E-2</v>
      </c>
      <c r="J83" s="899">
        <v>1.2266163136399999</v>
      </c>
      <c r="K83" s="880">
        <f t="shared" si="132"/>
        <v>1.2266163136399999</v>
      </c>
      <c r="L83" s="890">
        <f t="shared" si="133"/>
        <v>0</v>
      </c>
      <c r="M83" s="890">
        <f>J1114_1037000158513_13_69_0!F86</f>
        <v>1.2266163136399999</v>
      </c>
      <c r="N83" s="890">
        <f>J1114_1037000158513_13_69_0!AV95</f>
        <v>0</v>
      </c>
      <c r="O83" s="890">
        <v>0</v>
      </c>
      <c r="P83" s="890">
        <v>0</v>
      </c>
      <c r="Q83" s="890">
        <f>J1114_1037000158513_13_69_0!AA86</f>
        <v>0</v>
      </c>
      <c r="R83" s="943">
        <v>0</v>
      </c>
      <c r="S83" s="890">
        <v>0</v>
      </c>
      <c r="T83" s="880">
        <v>0</v>
      </c>
      <c r="U83" s="910">
        <f t="shared" si="134"/>
        <v>9.3783855832800175E-2</v>
      </c>
      <c r="V83" s="899">
        <f t="shared" si="135"/>
        <v>1.2266163136399999</v>
      </c>
      <c r="W83" s="943">
        <f t="shared" si="136"/>
        <v>-1.2266163136399999</v>
      </c>
      <c r="X83" s="580">
        <f t="shared" si="137"/>
        <v>-1</v>
      </c>
      <c r="Y83" s="93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0">
        <v>0.40427063339731284</v>
      </c>
      <c r="E84" s="890">
        <v>0</v>
      </c>
      <c r="F84" s="785"/>
      <c r="G84" s="785"/>
      <c r="H84" s="785">
        <v>9.9600000000000009</v>
      </c>
      <c r="I84" s="910">
        <v>0.40427063339731284</v>
      </c>
      <c r="J84" s="899">
        <v>5.2875300000000003</v>
      </c>
      <c r="K84" s="880">
        <f t="shared" si="132"/>
        <v>5.2875300000000003</v>
      </c>
      <c r="L84" s="890">
        <f t="shared" si="133"/>
        <v>0</v>
      </c>
      <c r="M84" s="890">
        <f>J1114_1037000158513_13_69_0!F87</f>
        <v>5.2875300000000003</v>
      </c>
      <c r="N84" s="890">
        <f>J1114_1037000158513_13_69_0!AV96</f>
        <v>0</v>
      </c>
      <c r="O84" s="890">
        <f>J1114_1037000158513_13_69_0!T87</f>
        <v>0</v>
      </c>
      <c r="P84" s="890">
        <v>0</v>
      </c>
      <c r="Q84" s="890">
        <f>J1114_1037000158513_13_69_0!AA87</f>
        <v>0</v>
      </c>
      <c r="R84" s="943">
        <v>0</v>
      </c>
      <c r="S84" s="890">
        <f>J1114_1037000158513_13_69_0!AH87</f>
        <v>0</v>
      </c>
      <c r="T84" s="880">
        <v>0</v>
      </c>
      <c r="U84" s="910">
        <f t="shared" si="134"/>
        <v>0.40427063339731284</v>
      </c>
      <c r="V84" s="899">
        <f t="shared" si="135"/>
        <v>5.2875300000000003</v>
      </c>
      <c r="W84" s="943">
        <f t="shared" si="136"/>
        <v>-5.2875300000000003</v>
      </c>
      <c r="X84" s="580">
        <f t="shared" si="137"/>
        <v>-1</v>
      </c>
      <c r="Y84" s="92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0">
        <v>0.91938579654510599</v>
      </c>
      <c r="E85" s="890">
        <v>0</v>
      </c>
      <c r="F85" s="785"/>
      <c r="G85" s="785"/>
      <c r="H85" s="785">
        <v>9.9600000000000009</v>
      </c>
      <c r="I85" s="910">
        <v>0.91938579654510599</v>
      </c>
      <c r="J85" s="899">
        <v>10.814550000000002</v>
      </c>
      <c r="K85" s="890">
        <f t="shared" si="132"/>
        <v>2.6777600000000006</v>
      </c>
      <c r="L85" s="890">
        <f t="shared" si="133"/>
        <v>0</v>
      </c>
      <c r="M85" s="890">
        <f>J1114_1037000158513_13_69_0!M88</f>
        <v>0</v>
      </c>
      <c r="N85" s="890">
        <f>J1114_1037000158513_13_69_0!AV97</f>
        <v>0</v>
      </c>
      <c r="O85" s="890">
        <f>J1114_1037000158513_13_69_0!T88</f>
        <v>0</v>
      </c>
      <c r="P85" s="890">
        <v>0</v>
      </c>
      <c r="Q85" s="890">
        <f>J1114_1037000158513_13_69_0!AA88</f>
        <v>2.6777600000000006</v>
      </c>
      <c r="R85" s="943">
        <v>0</v>
      </c>
      <c r="S85" s="890">
        <f>J1114_1037000158513_13_69_0!AH88</f>
        <v>0</v>
      </c>
      <c r="T85" s="890">
        <v>0</v>
      </c>
      <c r="U85" s="910">
        <f t="shared" si="134"/>
        <v>0.91938579654510599</v>
      </c>
      <c r="V85" s="899">
        <f t="shared" si="135"/>
        <v>10.814550000000002</v>
      </c>
      <c r="W85" s="943">
        <f t="shared" si="136"/>
        <v>-2.6777600000000006</v>
      </c>
      <c r="X85" s="580">
        <f t="shared" si="137"/>
        <v>-1</v>
      </c>
      <c r="Y85" s="92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0">
        <v>0.22208893154190659</v>
      </c>
      <c r="E86" s="890">
        <v>0</v>
      </c>
      <c r="F86" s="785"/>
      <c r="G86" s="785"/>
      <c r="H86" s="785">
        <v>9.9600000000000009</v>
      </c>
      <c r="I86" s="910">
        <v>0.22208893154190659</v>
      </c>
      <c r="J86" s="899">
        <v>3.0547000000000004</v>
      </c>
      <c r="K86" s="890">
        <f t="shared" si="132"/>
        <v>3.0547000000000004</v>
      </c>
      <c r="L86" s="890">
        <f t="shared" si="133"/>
        <v>0</v>
      </c>
      <c r="M86" s="890">
        <f>J1114_1037000158513_13_69_0!M89</f>
        <v>0</v>
      </c>
      <c r="N86" s="890">
        <f>J1114_1037000158513_13_69_0!AV98</f>
        <v>0</v>
      </c>
      <c r="O86" s="890">
        <f>J1114_1037000158513_13_69_0!T89</f>
        <v>3.0547000000000004</v>
      </c>
      <c r="P86" s="890">
        <v>0</v>
      </c>
      <c r="Q86" s="890">
        <f>J1114_1037000158513_13_69_0!AA89</f>
        <v>0</v>
      </c>
      <c r="R86" s="943">
        <v>0</v>
      </c>
      <c r="S86" s="890">
        <v>0</v>
      </c>
      <c r="T86" s="890">
        <v>0</v>
      </c>
      <c r="U86" s="910">
        <f t="shared" si="134"/>
        <v>0.22208893154190659</v>
      </c>
      <c r="V86" s="899">
        <f t="shared" si="135"/>
        <v>3.0547000000000004</v>
      </c>
      <c r="W86" s="943">
        <f t="shared" si="136"/>
        <v>-3.0547000000000004</v>
      </c>
      <c r="X86" s="580">
        <f t="shared" si="137"/>
        <v>-1</v>
      </c>
      <c r="Y86" s="92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0">
        <v>4.4800000000000004</v>
      </c>
      <c r="E87" s="890">
        <v>0</v>
      </c>
      <c r="F87" s="785"/>
      <c r="G87" s="785"/>
      <c r="H87" s="785">
        <v>10.42</v>
      </c>
      <c r="I87" s="910">
        <v>4.4800000000000004</v>
      </c>
      <c r="J87" s="899">
        <v>5.23</v>
      </c>
      <c r="K87" s="890">
        <f t="shared" si="132"/>
        <v>5.23</v>
      </c>
      <c r="L87" s="890">
        <f t="shared" si="133"/>
        <v>0.746</v>
      </c>
      <c r="M87" s="890">
        <f>J1114_1037000158513_13_69_0!M90</f>
        <v>0</v>
      </c>
      <c r="N87" s="890">
        <f>J1114_1037000158513_13_69_0!AV99</f>
        <v>0</v>
      </c>
      <c r="O87" s="890">
        <f>J1114_1037000158513_13_69_0!T90</f>
        <v>0</v>
      </c>
      <c r="P87" s="890">
        <v>0</v>
      </c>
      <c r="Q87" s="890">
        <f>J1114_1037000158513_13_69_0!AA90</f>
        <v>0</v>
      </c>
      <c r="R87" s="943">
        <v>0.746</v>
      </c>
      <c r="S87" s="890">
        <f>J1114_1037000158513_13_69_0!AG90</f>
        <v>5.23</v>
      </c>
      <c r="T87" s="890">
        <v>0</v>
      </c>
      <c r="U87" s="910">
        <f>I87-L87/H87</f>
        <v>4.4084069097888676</v>
      </c>
      <c r="V87" s="899">
        <f t="shared" si="135"/>
        <v>4.484</v>
      </c>
      <c r="W87" s="943">
        <f t="shared" si="136"/>
        <v>0.746</v>
      </c>
      <c r="X87" s="580" t="str">
        <f t="shared" si="137"/>
        <v>нд</v>
      </c>
      <c r="Y87" s="922" t="str">
        <f>J1114_1037000158513_10_69_0!AF87</f>
        <v>нд</v>
      </c>
      <c r="Z87" s="372"/>
      <c r="AA87" s="372"/>
    </row>
    <row r="88" spans="1:27" ht="15" x14ac:dyDescent="0.2">
      <c r="AA88" s="372"/>
    </row>
    <row r="89" spans="1:27" ht="18.75" x14ac:dyDescent="0.2">
      <c r="B89" s="498" t="s">
        <v>1196</v>
      </c>
      <c r="C89" s="499"/>
      <c r="D89" s="1072" t="s">
        <v>1197</v>
      </c>
      <c r="E89" s="1089"/>
      <c r="F89" s="781"/>
      <c r="G89" s="781"/>
      <c r="H89" s="781"/>
      <c r="I89" s="1072"/>
      <c r="J89" s="1082"/>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2" t="s">
        <v>1198</v>
      </c>
      <c r="C91" s="1072"/>
      <c r="D91" s="1082" t="s">
        <v>1199</v>
      </c>
      <c r="E91" s="1083"/>
      <c r="F91" s="781"/>
      <c r="G91" s="781"/>
      <c r="H91" s="781"/>
      <c r="I91" s="1072"/>
      <c r="J91" s="1072"/>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2" t="s">
        <v>1201</v>
      </c>
      <c r="E93" s="1083"/>
      <c r="F93" s="781"/>
      <c r="G93" s="781"/>
      <c r="H93" s="781"/>
      <c r="I93" s="1072"/>
      <c r="J93" s="1072"/>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097"/>
      <c r="H1" s="1098"/>
      <c r="I1" s="1098"/>
      <c r="J1" s="1098"/>
      <c r="K1" s="1098"/>
      <c r="L1" s="1098"/>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097"/>
      <c r="AQ1" s="1097"/>
      <c r="AR1" s="1097"/>
      <c r="AS1" s="1097"/>
      <c r="AT1" s="1097"/>
      <c r="AU1" s="1097"/>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097"/>
      <c r="H2" s="1098"/>
      <c r="I2" s="1098"/>
      <c r="J2" s="1098"/>
      <c r="K2" s="1098"/>
      <c r="L2" s="1098"/>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097"/>
      <c r="AQ2" s="1098"/>
      <c r="AR2" s="1098"/>
      <c r="AS2" s="1098"/>
      <c r="AT2" s="1098"/>
      <c r="AU2" s="1098"/>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0"/>
      <c r="H3" s="1111"/>
      <c r="I3" s="1111"/>
      <c r="J3" s="1111"/>
      <c r="K3" s="1111"/>
      <c r="L3" s="1111"/>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0"/>
      <c r="AQ3" s="1111"/>
      <c r="AR3" s="1111"/>
      <c r="AS3" s="1111"/>
      <c r="AT3" s="1111"/>
      <c r="AU3" s="1111"/>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16" t="s">
        <v>1469</v>
      </c>
      <c r="B4" s="1116"/>
      <c r="C4" s="1116"/>
      <c r="D4" s="1116"/>
      <c r="E4" s="1116"/>
      <c r="F4" s="1117"/>
      <c r="G4" s="1117"/>
      <c r="H4" s="1116"/>
      <c r="I4" s="1116"/>
      <c r="J4" s="1116"/>
      <c r="K4" s="1116"/>
      <c r="L4" s="1116"/>
      <c r="M4" s="1116"/>
      <c r="N4" s="1116"/>
      <c r="O4" s="1116"/>
      <c r="P4" s="1116"/>
      <c r="Q4" s="1116"/>
      <c r="R4" s="1116"/>
      <c r="S4" s="1116"/>
      <c r="T4" s="1116"/>
      <c r="U4" s="1116"/>
      <c r="V4" s="1116"/>
      <c r="W4" s="1116"/>
      <c r="X4" s="1116"/>
      <c r="Y4" s="1116"/>
      <c r="Z4" s="1116"/>
      <c r="AA4" s="1116"/>
      <c r="AB4" s="1116"/>
      <c r="AC4" s="1116"/>
      <c r="AD4" s="1116"/>
      <c r="AE4" s="1116"/>
      <c r="AF4" s="1116"/>
      <c r="AG4" s="1116"/>
      <c r="AH4" s="1116"/>
      <c r="AI4" s="1116"/>
      <c r="AJ4" s="1116"/>
      <c r="AK4" s="1116"/>
      <c r="AL4" s="1116"/>
      <c r="AM4" s="1116"/>
      <c r="AN4" s="1116"/>
      <c r="AO4" s="1116"/>
      <c r="AP4" s="1117"/>
      <c r="AQ4" s="1116"/>
      <c r="AR4" s="1116"/>
      <c r="AS4" s="1116"/>
      <c r="AT4" s="1116"/>
      <c r="AU4" s="1116"/>
      <c r="AV4" s="1116"/>
      <c r="AW4" s="1116"/>
      <c r="AX4" s="1116"/>
      <c r="AY4" s="1116"/>
      <c r="AZ4" s="1116"/>
      <c r="BA4" s="1116"/>
      <c r="BB4" s="1116"/>
      <c r="BC4" s="1116"/>
      <c r="BD4" s="1116"/>
      <c r="BE4" s="1116"/>
      <c r="BF4" s="1116"/>
      <c r="BG4" s="1116"/>
      <c r="BH4" s="1116"/>
      <c r="BI4" s="1116"/>
      <c r="BJ4" s="1116"/>
      <c r="BK4" s="1116"/>
      <c r="BL4" s="1116"/>
      <c r="BM4" s="1116"/>
      <c r="BN4" s="1116"/>
      <c r="BO4" s="1116"/>
      <c r="BP4" s="1116"/>
      <c r="BQ4" s="1116"/>
      <c r="BR4" s="1117"/>
      <c r="BS4" s="1116"/>
      <c r="BT4" s="1116"/>
      <c r="BU4" s="1116"/>
      <c r="BV4" s="1116"/>
      <c r="BW4" s="1116"/>
      <c r="BX4" s="1116"/>
      <c r="BY4" s="1116"/>
      <c r="BZ4" s="1116"/>
      <c r="CA4" s="1116"/>
      <c r="CB4" s="1116"/>
    </row>
    <row r="5" spans="1:109" ht="29.25" customHeight="1" outlineLevel="1" x14ac:dyDescent="0.25">
      <c r="A5" s="1118" t="s">
        <v>1471</v>
      </c>
      <c r="B5" s="1118"/>
      <c r="C5" s="1118"/>
      <c r="D5" s="1118"/>
      <c r="E5" s="1118"/>
      <c r="F5" s="1119"/>
      <c r="G5" s="1119"/>
      <c r="H5" s="1118"/>
      <c r="I5" s="1118"/>
      <c r="J5" s="1118"/>
      <c r="K5" s="1118"/>
      <c r="L5" s="1118"/>
      <c r="M5" s="1118"/>
      <c r="N5" s="1118"/>
      <c r="O5" s="1118"/>
      <c r="P5" s="1118"/>
      <c r="Q5" s="1118"/>
      <c r="R5" s="1118"/>
      <c r="S5" s="1118"/>
      <c r="T5" s="1118"/>
      <c r="U5" s="1118"/>
      <c r="V5" s="1118"/>
      <c r="W5" s="1118"/>
      <c r="X5" s="1118"/>
      <c r="Y5" s="1118"/>
      <c r="Z5" s="1118"/>
      <c r="AA5" s="1118"/>
      <c r="AB5" s="1118"/>
      <c r="AC5" s="1118"/>
      <c r="AD5" s="1118"/>
      <c r="AE5" s="1118"/>
      <c r="AF5" s="1118"/>
      <c r="AG5" s="1118"/>
      <c r="AH5" s="1118"/>
      <c r="AI5" s="1118"/>
      <c r="AJ5" s="1118"/>
      <c r="AK5" s="1118"/>
      <c r="AL5" s="1118"/>
      <c r="AM5" s="1118"/>
      <c r="AN5" s="1118"/>
      <c r="AO5" s="1118"/>
      <c r="AP5" s="1119"/>
      <c r="AQ5" s="1118"/>
      <c r="AR5" s="1118"/>
      <c r="AS5" s="1118"/>
      <c r="AT5" s="1118"/>
      <c r="AU5" s="1118"/>
      <c r="AV5" s="1118"/>
      <c r="AW5" s="1118"/>
      <c r="AX5" s="1118"/>
      <c r="AY5" s="1118"/>
      <c r="AZ5" s="1118"/>
      <c r="BA5" s="1118"/>
      <c r="BB5" s="1118"/>
      <c r="BC5" s="1118"/>
      <c r="BD5" s="1118"/>
      <c r="BE5" s="1118"/>
      <c r="BF5" s="1118"/>
      <c r="BG5" s="1118"/>
      <c r="BH5" s="1118"/>
      <c r="BI5" s="1118"/>
      <c r="BJ5" s="1118"/>
      <c r="BK5" s="1118"/>
      <c r="BL5" s="1118"/>
      <c r="BM5" s="1118"/>
      <c r="BN5" s="1118"/>
      <c r="BO5" s="1118"/>
      <c r="BP5" s="1118"/>
      <c r="BQ5" s="1118"/>
      <c r="BR5" s="1119"/>
      <c r="BS5" s="1118"/>
      <c r="BT5" s="1118"/>
      <c r="BU5" s="1118"/>
      <c r="BV5" s="1118"/>
      <c r="BW5" s="1118"/>
      <c r="BX5" s="1118"/>
      <c r="BY5" s="1118"/>
      <c r="BZ5" s="1118"/>
      <c r="CA5" s="1118"/>
      <c r="CB5" s="1118"/>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3" t="s">
        <v>1301</v>
      </c>
      <c r="B7" s="1043"/>
      <c r="C7" s="1043"/>
      <c r="D7" s="1043"/>
      <c r="E7" s="1043"/>
      <c r="F7" s="1120"/>
      <c r="G7" s="1120"/>
      <c r="H7" s="1043"/>
      <c r="I7" s="1043"/>
      <c r="J7" s="1043"/>
      <c r="K7" s="1043"/>
      <c r="L7" s="1043"/>
      <c r="M7" s="1043"/>
      <c r="N7" s="1043"/>
      <c r="O7" s="1043"/>
      <c r="P7" s="1043"/>
      <c r="Q7" s="1043"/>
      <c r="R7" s="1043"/>
      <c r="S7" s="1043"/>
      <c r="T7" s="1043"/>
      <c r="U7" s="1043"/>
      <c r="V7" s="1043"/>
      <c r="W7" s="1043"/>
      <c r="X7" s="1043"/>
      <c r="Y7" s="1043"/>
      <c r="Z7" s="1043"/>
      <c r="AA7" s="1043"/>
      <c r="AB7" s="1043"/>
      <c r="AC7" s="1043"/>
      <c r="AD7" s="1043"/>
      <c r="AE7" s="1043"/>
      <c r="AF7" s="1043"/>
      <c r="AG7" s="1043"/>
      <c r="AH7" s="1043"/>
      <c r="AI7" s="1043"/>
      <c r="AJ7" s="1043"/>
      <c r="AK7" s="1043"/>
      <c r="AL7" s="1043"/>
      <c r="AM7" s="1043"/>
      <c r="AN7" s="1043"/>
      <c r="AO7" s="1043"/>
      <c r="AP7" s="1120"/>
      <c r="AQ7" s="1043"/>
      <c r="AR7" s="1043"/>
      <c r="AS7" s="1043"/>
      <c r="AT7" s="1043"/>
      <c r="AU7" s="1043"/>
      <c r="AV7" s="1043"/>
      <c r="AW7" s="1043"/>
      <c r="AX7" s="1043"/>
      <c r="AY7" s="1043"/>
      <c r="AZ7" s="1043"/>
      <c r="BA7" s="1043"/>
      <c r="BB7" s="1043"/>
      <c r="BC7" s="1043"/>
      <c r="BD7" s="1043"/>
      <c r="BE7" s="1043"/>
      <c r="BF7" s="1043"/>
      <c r="BG7" s="1043"/>
      <c r="BH7" s="1043"/>
      <c r="BI7" s="1043"/>
      <c r="BJ7" s="1043"/>
      <c r="BK7" s="1043"/>
      <c r="BL7" s="1043"/>
      <c r="BM7" s="1043"/>
      <c r="BN7" s="1043"/>
      <c r="BO7" s="1043"/>
      <c r="BP7" s="1043"/>
      <c r="BQ7" s="1043"/>
      <c r="BR7" s="1120"/>
      <c r="BS7" s="1043"/>
      <c r="BT7" s="1043"/>
      <c r="BU7" s="1043"/>
      <c r="BV7" s="1043"/>
      <c r="BW7" s="1043"/>
      <c r="BX7" s="1043"/>
      <c r="BY7" s="1043"/>
      <c r="BZ7" s="1043"/>
      <c r="CA7" s="1043"/>
      <c r="CB7" s="1043"/>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4" t="s">
        <v>3</v>
      </c>
      <c r="B8" s="1044"/>
      <c r="C8" s="1044"/>
      <c r="D8" s="1044"/>
      <c r="E8" s="1044"/>
      <c r="F8" s="1106"/>
      <c r="G8" s="1106"/>
      <c r="H8" s="1044"/>
      <c r="I8" s="1044"/>
      <c r="J8" s="1044"/>
      <c r="K8" s="1044"/>
      <c r="L8" s="1044"/>
      <c r="M8" s="1044"/>
      <c r="N8" s="1044"/>
      <c r="O8" s="1044"/>
      <c r="P8" s="1044"/>
      <c r="Q8" s="1044"/>
      <c r="R8" s="1044"/>
      <c r="S8" s="1044"/>
      <c r="T8" s="1044"/>
      <c r="U8" s="1044"/>
      <c r="V8" s="1044"/>
      <c r="W8" s="1044"/>
      <c r="X8" s="1044"/>
      <c r="Y8" s="1044"/>
      <c r="Z8" s="1044"/>
      <c r="AA8" s="1044"/>
      <c r="AB8" s="1044"/>
      <c r="AC8" s="1044"/>
      <c r="AD8" s="1044"/>
      <c r="AE8" s="1044"/>
      <c r="AF8" s="1044"/>
      <c r="AG8" s="1044"/>
      <c r="AH8" s="1044"/>
      <c r="AI8" s="1044"/>
      <c r="AJ8" s="1044"/>
      <c r="AK8" s="1044"/>
      <c r="AL8" s="1044"/>
      <c r="AM8" s="1044"/>
      <c r="AN8" s="1044"/>
      <c r="AO8" s="1044"/>
      <c r="AP8" s="1106"/>
      <c r="AQ8" s="1044"/>
      <c r="AR8" s="1044"/>
      <c r="AS8" s="1044"/>
      <c r="AT8" s="1044"/>
      <c r="AU8" s="1044"/>
      <c r="AV8" s="1044"/>
      <c r="AW8" s="1044"/>
      <c r="AX8" s="1044"/>
      <c r="AY8" s="1044"/>
      <c r="AZ8" s="1044"/>
      <c r="BA8" s="1044"/>
      <c r="BB8" s="1044"/>
      <c r="BC8" s="1044"/>
      <c r="BD8" s="1044"/>
      <c r="BE8" s="1044"/>
      <c r="BF8" s="1044"/>
      <c r="BG8" s="1044"/>
      <c r="BH8" s="1044"/>
      <c r="BI8" s="1044"/>
      <c r="BJ8" s="1044"/>
      <c r="BK8" s="1044"/>
      <c r="BL8" s="1044"/>
      <c r="BM8" s="1044"/>
      <c r="BN8" s="1044"/>
      <c r="BO8" s="1044"/>
      <c r="BP8" s="1044"/>
      <c r="BQ8" s="1044"/>
      <c r="BR8" s="1106"/>
      <c r="BS8" s="1044"/>
      <c r="BT8" s="1044"/>
      <c r="BU8" s="1044"/>
      <c r="BV8" s="1044"/>
      <c r="BW8" s="1044"/>
      <c r="BX8" s="1044"/>
      <c r="BY8" s="1044"/>
      <c r="BZ8" s="1044"/>
      <c r="CA8" s="1044"/>
      <c r="CB8" s="1044"/>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25" t="s">
        <v>1475</v>
      </c>
      <c r="B10" s="1025"/>
      <c r="C10" s="1025"/>
      <c r="D10" s="1025"/>
      <c r="E10" s="1025"/>
      <c r="F10" s="1107"/>
      <c r="G10" s="1107"/>
      <c r="H10" s="1025"/>
      <c r="I10" s="1025"/>
      <c r="J10" s="1025"/>
      <c r="K10" s="1025"/>
      <c r="L10" s="1025"/>
      <c r="M10" s="1025"/>
      <c r="N10" s="1025"/>
      <c r="O10" s="1025"/>
      <c r="P10" s="1025"/>
      <c r="Q10" s="1025"/>
      <c r="R10" s="1025"/>
      <c r="S10" s="1025"/>
      <c r="T10" s="1025"/>
      <c r="U10" s="1025"/>
      <c r="V10" s="1025"/>
      <c r="W10" s="1025"/>
      <c r="X10" s="1025"/>
      <c r="Y10" s="1025"/>
      <c r="Z10" s="1025"/>
      <c r="AA10" s="1025"/>
      <c r="AB10" s="1025"/>
      <c r="AC10" s="1025"/>
      <c r="AD10" s="1025"/>
      <c r="AE10" s="1025"/>
      <c r="AF10" s="1025"/>
      <c r="AG10" s="1025"/>
      <c r="AH10" s="1025"/>
      <c r="AI10" s="1025"/>
      <c r="AJ10" s="1025"/>
      <c r="AK10" s="1025"/>
      <c r="AL10" s="1025"/>
      <c r="AM10" s="1025"/>
      <c r="AN10" s="1025"/>
      <c r="AO10" s="1025"/>
      <c r="AP10" s="1107"/>
      <c r="AQ10" s="1025"/>
      <c r="AR10" s="1025"/>
      <c r="AS10" s="1025"/>
      <c r="AT10" s="1025"/>
      <c r="AU10" s="1025"/>
      <c r="AV10" s="1025"/>
      <c r="AW10" s="1025"/>
      <c r="AX10" s="1025"/>
      <c r="AY10" s="1025"/>
      <c r="AZ10" s="1025"/>
      <c r="BA10" s="1025"/>
      <c r="BB10" s="1025"/>
      <c r="BC10" s="1025"/>
      <c r="BD10" s="1025"/>
      <c r="BE10" s="1025"/>
      <c r="BF10" s="1025"/>
      <c r="BG10" s="1025"/>
      <c r="BH10" s="1025"/>
      <c r="BI10" s="1025"/>
      <c r="BJ10" s="1025"/>
      <c r="BK10" s="1025"/>
      <c r="BL10" s="1025"/>
      <c r="BM10" s="1025"/>
      <c r="BN10" s="1025"/>
      <c r="BO10" s="1025"/>
      <c r="BP10" s="1025"/>
      <c r="BQ10" s="1025"/>
      <c r="BR10" s="1107"/>
      <c r="BS10" s="1025"/>
      <c r="BT10" s="1025"/>
      <c r="BU10" s="1025"/>
      <c r="BV10" s="1025"/>
      <c r="BW10" s="1025"/>
      <c r="BX10" s="1025"/>
      <c r="BY10" s="1025"/>
      <c r="BZ10" s="1025"/>
      <c r="CA10" s="1025"/>
      <c r="CB10" s="1025"/>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45" t="s">
        <v>1474</v>
      </c>
      <c r="B12" s="1045"/>
      <c r="C12" s="1045"/>
      <c r="D12" s="1045"/>
      <c r="E12" s="1045"/>
      <c r="F12" s="1108"/>
      <c r="G12" s="1108"/>
      <c r="H12" s="1045"/>
      <c r="I12" s="1045"/>
      <c r="J12" s="1045"/>
      <c r="K12" s="1045"/>
      <c r="L12" s="1045"/>
      <c r="M12" s="1045"/>
      <c r="N12" s="1045"/>
      <c r="O12" s="1045"/>
      <c r="P12" s="1045"/>
      <c r="Q12" s="1045"/>
      <c r="R12" s="1045"/>
      <c r="S12" s="1045"/>
      <c r="T12" s="1045"/>
      <c r="U12" s="1045"/>
      <c r="V12" s="1045"/>
      <c r="W12" s="1045"/>
      <c r="X12" s="1045"/>
      <c r="Y12" s="1045"/>
      <c r="Z12" s="1045"/>
      <c r="AA12" s="1045"/>
      <c r="AB12" s="1045"/>
      <c r="AC12" s="1045"/>
      <c r="AD12" s="1045"/>
      <c r="AE12" s="1045"/>
      <c r="AF12" s="1045"/>
      <c r="AG12" s="1045"/>
      <c r="AH12" s="1045"/>
      <c r="AI12" s="1045"/>
      <c r="AJ12" s="1045"/>
      <c r="AK12" s="1045"/>
      <c r="AL12" s="1045"/>
      <c r="AM12" s="1045"/>
      <c r="AN12" s="1045"/>
      <c r="AO12" s="1045"/>
      <c r="AP12" s="1108"/>
      <c r="AQ12" s="1045"/>
      <c r="AR12" s="1045"/>
      <c r="AS12" s="1045"/>
      <c r="AT12" s="1045"/>
      <c r="AU12" s="1045"/>
      <c r="AV12" s="1045"/>
      <c r="AW12" s="1045"/>
      <c r="AX12" s="1045"/>
      <c r="AY12" s="1045"/>
      <c r="AZ12" s="1045"/>
      <c r="BA12" s="1045"/>
      <c r="BB12" s="1045"/>
      <c r="BC12" s="1045"/>
      <c r="BD12" s="1045"/>
      <c r="BE12" s="1045"/>
      <c r="BF12" s="1045"/>
      <c r="BG12" s="1045"/>
      <c r="BH12" s="1045"/>
      <c r="BI12" s="1045"/>
      <c r="BJ12" s="1045"/>
      <c r="BK12" s="1045"/>
      <c r="BL12" s="1045"/>
      <c r="BM12" s="1045"/>
      <c r="BN12" s="1045"/>
      <c r="BO12" s="1045"/>
      <c r="BP12" s="1045"/>
      <c r="BQ12" s="1045"/>
      <c r="BR12" s="1108"/>
      <c r="BS12" s="1045"/>
      <c r="BT12" s="1045"/>
      <c r="BU12" s="1045"/>
      <c r="BV12" s="1045"/>
      <c r="BW12" s="1045"/>
      <c r="BX12" s="1045"/>
      <c r="BY12" s="1045"/>
      <c r="BZ12" s="1045"/>
      <c r="CA12" s="1045"/>
      <c r="CB12" s="1045"/>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25" t="s">
        <v>6</v>
      </c>
      <c r="B13" s="1025"/>
      <c r="C13" s="1025"/>
      <c r="D13" s="1025"/>
      <c r="E13" s="1025"/>
      <c r="F13" s="1107"/>
      <c r="G13" s="1107"/>
      <c r="H13" s="1025"/>
      <c r="I13" s="1025"/>
      <c r="J13" s="1025"/>
      <c r="K13" s="1025"/>
      <c r="L13" s="1025"/>
      <c r="M13" s="1025"/>
      <c r="N13" s="1025"/>
      <c r="O13" s="1025"/>
      <c r="P13" s="1025"/>
      <c r="Q13" s="1025"/>
      <c r="R13" s="1025"/>
      <c r="S13" s="1025"/>
      <c r="T13" s="1025"/>
      <c r="U13" s="1025"/>
      <c r="V13" s="1025"/>
      <c r="W13" s="1025"/>
      <c r="X13" s="1025"/>
      <c r="Y13" s="1025"/>
      <c r="Z13" s="1025"/>
      <c r="AA13" s="1025"/>
      <c r="AB13" s="1025"/>
      <c r="AC13" s="1025"/>
      <c r="AD13" s="1025"/>
      <c r="AE13" s="1025"/>
      <c r="AF13" s="1025"/>
      <c r="AG13" s="1025"/>
      <c r="AH13" s="1025"/>
      <c r="AI13" s="1025"/>
      <c r="AJ13" s="1025"/>
      <c r="AK13" s="1025"/>
      <c r="AL13" s="1025"/>
      <c r="AM13" s="1025"/>
      <c r="AN13" s="1025"/>
      <c r="AO13" s="1025"/>
      <c r="AP13" s="1107"/>
      <c r="AQ13" s="1025"/>
      <c r="AR13" s="1025"/>
      <c r="AS13" s="1025"/>
      <c r="AT13" s="1025"/>
      <c r="AU13" s="1025"/>
      <c r="AV13" s="1025"/>
      <c r="AW13" s="1025"/>
      <c r="AX13" s="1025"/>
      <c r="AY13" s="1025"/>
      <c r="AZ13" s="1025"/>
      <c r="BA13" s="1025"/>
      <c r="BB13" s="1025"/>
      <c r="BC13" s="1025"/>
      <c r="BD13" s="1025"/>
      <c r="BE13" s="1025"/>
      <c r="BF13" s="1025"/>
      <c r="BG13" s="1025"/>
      <c r="BH13" s="1025"/>
      <c r="BI13" s="1025"/>
      <c r="BJ13" s="1025"/>
      <c r="BK13" s="1025"/>
      <c r="BL13" s="1025"/>
      <c r="BM13" s="1025"/>
      <c r="BN13" s="1025"/>
      <c r="BO13" s="1025"/>
      <c r="BP13" s="1025"/>
      <c r="BQ13" s="1025"/>
      <c r="BR13" s="1107"/>
      <c r="BS13" s="1025"/>
      <c r="BT13" s="1025"/>
      <c r="BU13" s="1025"/>
      <c r="BV13" s="1025"/>
      <c r="BW13" s="1025"/>
      <c r="BX13" s="1025"/>
      <c r="BY13" s="1025"/>
      <c r="BZ13" s="1025"/>
      <c r="CA13" s="1025"/>
      <c r="CB13" s="1025"/>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26"/>
      <c r="B14" s="1026"/>
      <c r="C14" s="1026"/>
      <c r="D14" s="1026"/>
      <c r="E14" s="1026"/>
      <c r="F14" s="1109"/>
      <c r="G14" s="1109"/>
      <c r="H14" s="1026"/>
      <c r="I14" s="1026"/>
      <c r="J14" s="1026"/>
      <c r="K14" s="1026"/>
      <c r="L14" s="1026"/>
      <c r="M14" s="1026"/>
      <c r="N14" s="1026"/>
      <c r="O14" s="1026"/>
      <c r="P14" s="1026"/>
      <c r="Q14" s="1026"/>
      <c r="R14" s="1026"/>
      <c r="S14" s="1026"/>
      <c r="T14" s="1026"/>
      <c r="U14" s="1026"/>
      <c r="V14" s="1026"/>
      <c r="W14" s="1026"/>
      <c r="X14" s="1026"/>
      <c r="Y14" s="1026"/>
      <c r="Z14" s="1026"/>
      <c r="AA14" s="1026"/>
      <c r="AB14" s="1026"/>
      <c r="AC14" s="1026"/>
      <c r="AD14" s="1026"/>
      <c r="AE14" s="1026"/>
      <c r="AF14" s="1026"/>
      <c r="AG14" s="1026"/>
      <c r="AH14" s="1026"/>
      <c r="AI14" s="1026"/>
      <c r="AJ14" s="1026"/>
      <c r="AK14" s="1026"/>
      <c r="AL14" s="1026"/>
      <c r="AM14" s="1026"/>
      <c r="AN14" s="1026"/>
      <c r="AO14" s="1026"/>
      <c r="AP14" s="1109"/>
      <c r="AQ14" s="1026"/>
      <c r="AR14" s="1026"/>
      <c r="AS14" s="1026"/>
      <c r="AT14" s="1026"/>
      <c r="AU14" s="1026"/>
      <c r="AV14" s="1026"/>
      <c r="AW14" s="1026"/>
      <c r="AX14" s="1026"/>
      <c r="AY14" s="1026"/>
      <c r="AZ14" s="1026"/>
      <c r="BA14" s="1026"/>
      <c r="BB14" s="1026"/>
      <c r="BC14" s="1026"/>
      <c r="BD14" s="1026"/>
      <c r="BE14" s="1026"/>
      <c r="BF14" s="1026"/>
      <c r="BG14" s="1026"/>
      <c r="BH14" s="1026"/>
      <c r="BI14" s="1026"/>
      <c r="BJ14" s="1026"/>
      <c r="BK14" s="1026"/>
      <c r="BL14" s="1026"/>
      <c r="BM14" s="1026"/>
      <c r="BN14" s="1026"/>
      <c r="BO14" s="1026"/>
      <c r="BP14" s="1026"/>
      <c r="BQ14" s="1026"/>
      <c r="BR14" s="1109"/>
      <c r="BS14" s="1026"/>
      <c r="BT14" s="1026"/>
      <c r="BU14" s="1026"/>
      <c r="BV14" s="1026"/>
      <c r="BW14" s="1026"/>
      <c r="BX14" s="1026"/>
      <c r="BY14" s="1026"/>
      <c r="BZ14" s="1026"/>
      <c r="CA14" s="1026"/>
      <c r="CB14" s="1026"/>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27" t="s">
        <v>7</v>
      </c>
      <c r="B15" s="1027" t="s">
        <v>8</v>
      </c>
      <c r="C15" s="1027" t="s">
        <v>9</v>
      </c>
      <c r="D15" s="1102" t="s">
        <v>107</v>
      </c>
      <c r="E15" s="1099" t="s">
        <v>107</v>
      </c>
      <c r="F15" s="1105" t="s">
        <v>1462</v>
      </c>
      <c r="G15" s="1105"/>
      <c r="H15" s="1027"/>
      <c r="I15" s="1027"/>
      <c r="J15" s="1027"/>
      <c r="K15" s="1027"/>
      <c r="L15" s="1027"/>
      <c r="M15" s="1027"/>
      <c r="N15" s="1027"/>
      <c r="O15" s="1027"/>
      <c r="P15" s="1027"/>
      <c r="Q15" s="1027"/>
      <c r="R15" s="1027"/>
      <c r="S15" s="1027"/>
      <c r="T15" s="1027"/>
      <c r="U15" s="1027"/>
      <c r="V15" s="1027"/>
      <c r="W15" s="1027"/>
      <c r="X15" s="1027"/>
      <c r="Y15" s="1027"/>
      <c r="Z15" s="1027"/>
      <c r="AA15" s="1027"/>
      <c r="AB15" s="1027"/>
      <c r="AC15" s="1027"/>
      <c r="AD15" s="1027"/>
      <c r="AE15" s="1027"/>
      <c r="AF15" s="1027"/>
      <c r="AG15" s="1027"/>
      <c r="AH15" s="1027"/>
      <c r="AI15" s="1027"/>
      <c r="AJ15" s="1027"/>
      <c r="AK15" s="1027"/>
      <c r="AL15" s="1027"/>
      <c r="AM15" s="1027"/>
      <c r="AN15" s="1027"/>
      <c r="AO15" s="1027" t="s">
        <v>1462</v>
      </c>
      <c r="AP15" s="1105"/>
      <c r="AQ15" s="1027"/>
      <c r="AR15" s="1027"/>
      <c r="AS15" s="1027"/>
      <c r="AT15" s="1027"/>
      <c r="AU15" s="1027"/>
      <c r="AV15" s="1027"/>
      <c r="AW15" s="1027"/>
      <c r="AX15" s="1027"/>
      <c r="AY15" s="1027"/>
      <c r="AZ15" s="1027"/>
      <c r="BA15" s="1027"/>
      <c r="BB15" s="1027"/>
      <c r="BC15" s="1027"/>
      <c r="BD15" s="1027"/>
      <c r="BE15" s="1027"/>
      <c r="BF15" s="1027"/>
      <c r="BG15" s="1027"/>
      <c r="BH15" s="1027"/>
      <c r="BI15" s="1027"/>
      <c r="BJ15" s="1027"/>
      <c r="BK15" s="1027"/>
      <c r="BL15" s="1027"/>
      <c r="BM15" s="1027"/>
      <c r="BN15" s="1027"/>
      <c r="BO15" s="1027"/>
      <c r="BP15" s="1027"/>
      <c r="BQ15" s="1027"/>
      <c r="BR15" s="1105"/>
      <c r="BS15" s="1027"/>
      <c r="BT15" s="1027"/>
      <c r="BU15" s="1027"/>
      <c r="BV15" s="1027"/>
      <c r="BW15" s="1027"/>
      <c r="BX15" s="1027" t="s">
        <v>1305</v>
      </c>
      <c r="BY15" s="1027"/>
      <c r="BZ15" s="1027"/>
      <c r="CA15" s="1027"/>
      <c r="CB15" s="1099" t="s">
        <v>1294</v>
      </c>
      <c r="CC15" s="167"/>
      <c r="CD15" s="167"/>
      <c r="CE15" s="167"/>
      <c r="CF15" s="167"/>
    </row>
    <row r="16" spans="1:109" ht="19.5" customHeight="1" x14ac:dyDescent="0.25">
      <c r="A16" s="1027"/>
      <c r="B16" s="1027"/>
      <c r="C16" s="1027"/>
      <c r="D16" s="1103"/>
      <c r="E16" s="1100"/>
      <c r="F16" s="1121" t="s">
        <v>57</v>
      </c>
      <c r="G16" s="1113"/>
      <c r="H16" s="1114"/>
      <c r="I16" s="1114"/>
      <c r="J16" s="1114"/>
      <c r="K16" s="1114"/>
      <c r="L16" s="1114"/>
      <c r="M16" s="1114"/>
      <c r="N16" s="1114"/>
      <c r="O16" s="1114"/>
      <c r="P16" s="1114"/>
      <c r="Q16" s="1114"/>
      <c r="R16" s="1114"/>
      <c r="S16" s="1114"/>
      <c r="T16" s="1114"/>
      <c r="U16" s="1114"/>
      <c r="V16" s="1114"/>
      <c r="W16" s="1114"/>
      <c r="X16" s="1114"/>
      <c r="Y16" s="1114"/>
      <c r="Z16" s="1114"/>
      <c r="AA16" s="1114"/>
      <c r="AB16" s="1114"/>
      <c r="AC16" s="1114"/>
      <c r="AD16" s="1114"/>
      <c r="AE16" s="1114"/>
      <c r="AF16" s="1114"/>
      <c r="AG16" s="1114"/>
      <c r="AH16" s="1114"/>
      <c r="AI16" s="1114"/>
      <c r="AJ16" s="1114"/>
      <c r="AK16" s="1114"/>
      <c r="AL16" s="1114"/>
      <c r="AM16" s="1114"/>
      <c r="AN16" s="1115"/>
      <c r="AO16" s="1112" t="s">
        <v>962</v>
      </c>
      <c r="AP16" s="1113"/>
      <c r="AQ16" s="1114"/>
      <c r="AR16" s="1114"/>
      <c r="AS16" s="1114"/>
      <c r="AT16" s="1114"/>
      <c r="AU16" s="1114"/>
      <c r="AV16" s="1114"/>
      <c r="AW16" s="1114"/>
      <c r="AX16" s="1114"/>
      <c r="AY16" s="1114"/>
      <c r="AZ16" s="1114"/>
      <c r="BA16" s="1114"/>
      <c r="BB16" s="1114"/>
      <c r="BC16" s="1114"/>
      <c r="BD16" s="1114"/>
      <c r="BE16" s="1114"/>
      <c r="BF16" s="1114"/>
      <c r="BG16" s="1114"/>
      <c r="BH16" s="1114"/>
      <c r="BI16" s="1114"/>
      <c r="BJ16" s="1114"/>
      <c r="BK16" s="1114"/>
      <c r="BL16" s="1114"/>
      <c r="BM16" s="1114"/>
      <c r="BN16" s="1114"/>
      <c r="BO16" s="1114"/>
      <c r="BP16" s="1114"/>
      <c r="BQ16" s="1114"/>
      <c r="BR16" s="1113"/>
      <c r="BS16" s="1114"/>
      <c r="BT16" s="1114"/>
      <c r="BU16" s="1114"/>
      <c r="BV16" s="1114"/>
      <c r="BW16" s="1115"/>
      <c r="BX16" s="1027"/>
      <c r="BY16" s="1027"/>
      <c r="BZ16" s="1027"/>
      <c r="CA16" s="1027"/>
      <c r="CB16" s="1100"/>
      <c r="CC16" s="167"/>
      <c r="CD16" s="167"/>
      <c r="CE16" s="167"/>
      <c r="CF16" s="167"/>
    </row>
    <row r="17" spans="1:84" ht="43.5" customHeight="1" x14ac:dyDescent="0.25">
      <c r="A17" s="1027"/>
      <c r="B17" s="1027"/>
      <c r="C17" s="1027"/>
      <c r="D17" s="1103"/>
      <c r="E17" s="1101"/>
      <c r="F17" s="1105" t="s">
        <v>1289</v>
      </c>
      <c r="G17" s="1105"/>
      <c r="H17" s="1027"/>
      <c r="I17" s="1027"/>
      <c r="J17" s="1027"/>
      <c r="K17" s="1027"/>
      <c r="L17" s="1027"/>
      <c r="M17" s="1027" t="s">
        <v>1290</v>
      </c>
      <c r="N17" s="1027"/>
      <c r="O17" s="1027"/>
      <c r="P17" s="1027"/>
      <c r="Q17" s="1027"/>
      <c r="R17" s="1027"/>
      <c r="S17" s="1027"/>
      <c r="T17" s="1027" t="s">
        <v>1291</v>
      </c>
      <c r="U17" s="1027"/>
      <c r="V17" s="1027"/>
      <c r="W17" s="1027"/>
      <c r="X17" s="1027"/>
      <c r="Y17" s="1027"/>
      <c r="Z17" s="1027"/>
      <c r="AA17" s="1027" t="s">
        <v>1292</v>
      </c>
      <c r="AB17" s="1027"/>
      <c r="AC17" s="1027"/>
      <c r="AD17" s="1027"/>
      <c r="AE17" s="1027"/>
      <c r="AF17" s="1027"/>
      <c r="AG17" s="1027"/>
      <c r="AH17" s="1027" t="s">
        <v>1293</v>
      </c>
      <c r="AI17" s="1027"/>
      <c r="AJ17" s="1027"/>
      <c r="AK17" s="1027"/>
      <c r="AL17" s="1027"/>
      <c r="AM17" s="1027"/>
      <c r="AN17" s="1027"/>
      <c r="AO17" s="1027" t="s">
        <v>1289</v>
      </c>
      <c r="AP17" s="1105"/>
      <c r="AQ17" s="1027"/>
      <c r="AR17" s="1027"/>
      <c r="AS17" s="1027"/>
      <c r="AT17" s="1027"/>
      <c r="AU17" s="1027"/>
      <c r="AV17" s="1027" t="s">
        <v>1290</v>
      </c>
      <c r="AW17" s="1027"/>
      <c r="AX17" s="1027"/>
      <c r="AY17" s="1027"/>
      <c r="AZ17" s="1027"/>
      <c r="BA17" s="1027"/>
      <c r="BB17" s="1027"/>
      <c r="BC17" s="1027" t="s">
        <v>1291</v>
      </c>
      <c r="BD17" s="1027"/>
      <c r="BE17" s="1027"/>
      <c r="BF17" s="1027"/>
      <c r="BG17" s="1027"/>
      <c r="BH17" s="1027"/>
      <c r="BI17" s="1027"/>
      <c r="BJ17" s="1027" t="s">
        <v>1292</v>
      </c>
      <c r="BK17" s="1027"/>
      <c r="BL17" s="1027"/>
      <c r="BM17" s="1027"/>
      <c r="BN17" s="1027"/>
      <c r="BO17" s="1027"/>
      <c r="BP17" s="1027"/>
      <c r="BQ17" s="1027" t="s">
        <v>1293</v>
      </c>
      <c r="BR17" s="1105"/>
      <c r="BS17" s="1027"/>
      <c r="BT17" s="1027"/>
      <c r="BU17" s="1027"/>
      <c r="BV17" s="1027"/>
      <c r="BW17" s="1027"/>
      <c r="BX17" s="1027"/>
      <c r="BY17" s="1027"/>
      <c r="BZ17" s="1027"/>
      <c r="CA17" s="1027"/>
      <c r="CB17" s="1100"/>
      <c r="CC17" s="167"/>
      <c r="CD17" s="167"/>
      <c r="CE17" s="167"/>
      <c r="CF17" s="167"/>
    </row>
    <row r="18" spans="1:84" ht="43.5" customHeight="1" x14ac:dyDescent="0.25">
      <c r="A18" s="1027"/>
      <c r="B18" s="1027"/>
      <c r="C18" s="1027"/>
      <c r="D18" s="1103"/>
      <c r="E18" s="1102" t="s">
        <v>61</v>
      </c>
      <c r="F18" s="602" t="s">
        <v>111</v>
      </c>
      <c r="G18" s="1105" t="s">
        <v>112</v>
      </c>
      <c r="H18" s="1027"/>
      <c r="I18" s="1027"/>
      <c r="J18" s="1027"/>
      <c r="K18" s="1027"/>
      <c r="L18" s="1027"/>
      <c r="M18" s="601" t="s">
        <v>111</v>
      </c>
      <c r="N18" s="1027" t="s">
        <v>112</v>
      </c>
      <c r="O18" s="1027"/>
      <c r="P18" s="1027"/>
      <c r="Q18" s="1027"/>
      <c r="R18" s="1027"/>
      <c r="S18" s="1027"/>
      <c r="T18" s="601" t="s">
        <v>111</v>
      </c>
      <c r="U18" s="1027" t="s">
        <v>112</v>
      </c>
      <c r="V18" s="1027"/>
      <c r="W18" s="1027"/>
      <c r="X18" s="1027"/>
      <c r="Y18" s="1027"/>
      <c r="Z18" s="1027"/>
      <c r="AA18" s="601" t="s">
        <v>111</v>
      </c>
      <c r="AB18" s="1027" t="s">
        <v>112</v>
      </c>
      <c r="AC18" s="1027"/>
      <c r="AD18" s="1027"/>
      <c r="AE18" s="1027"/>
      <c r="AF18" s="1027"/>
      <c r="AG18" s="1027"/>
      <c r="AH18" s="601" t="s">
        <v>111</v>
      </c>
      <c r="AI18" s="1027" t="s">
        <v>112</v>
      </c>
      <c r="AJ18" s="1027"/>
      <c r="AK18" s="1027"/>
      <c r="AL18" s="1027"/>
      <c r="AM18" s="1027"/>
      <c r="AN18" s="1027"/>
      <c r="AO18" s="601" t="s">
        <v>111</v>
      </c>
      <c r="AP18" s="1105" t="s">
        <v>112</v>
      </c>
      <c r="AQ18" s="1027"/>
      <c r="AR18" s="1027"/>
      <c r="AS18" s="1027"/>
      <c r="AT18" s="1027"/>
      <c r="AU18" s="1027"/>
      <c r="AV18" s="601" t="s">
        <v>111</v>
      </c>
      <c r="AW18" s="1027" t="s">
        <v>112</v>
      </c>
      <c r="AX18" s="1027"/>
      <c r="AY18" s="1027"/>
      <c r="AZ18" s="1027"/>
      <c r="BA18" s="1027"/>
      <c r="BB18" s="1027"/>
      <c r="BC18" s="601" t="s">
        <v>111</v>
      </c>
      <c r="BD18" s="1027" t="s">
        <v>112</v>
      </c>
      <c r="BE18" s="1027"/>
      <c r="BF18" s="1027"/>
      <c r="BG18" s="1027"/>
      <c r="BH18" s="1027"/>
      <c r="BI18" s="1027"/>
      <c r="BJ18" s="601" t="s">
        <v>111</v>
      </c>
      <c r="BK18" s="1027" t="s">
        <v>112</v>
      </c>
      <c r="BL18" s="1027"/>
      <c r="BM18" s="1027"/>
      <c r="BN18" s="1027"/>
      <c r="BO18" s="1027"/>
      <c r="BP18" s="1027"/>
      <c r="BQ18" s="601" t="s">
        <v>111</v>
      </c>
      <c r="BR18" s="1105" t="s">
        <v>112</v>
      </c>
      <c r="BS18" s="1027"/>
      <c r="BT18" s="1027"/>
      <c r="BU18" s="1027"/>
      <c r="BV18" s="1027"/>
      <c r="BW18" s="1027"/>
      <c r="BX18" s="1027" t="s">
        <v>111</v>
      </c>
      <c r="BY18" s="1027"/>
      <c r="BZ18" s="1027" t="s">
        <v>112</v>
      </c>
      <c r="CA18" s="1027"/>
      <c r="CB18" s="1100"/>
    </row>
    <row r="19" spans="1:84" ht="87.75" customHeight="1" x14ac:dyDescent="0.25">
      <c r="A19" s="1027"/>
      <c r="B19" s="1027"/>
      <c r="C19" s="1027"/>
      <c r="D19" s="1104"/>
      <c r="E19" s="1104"/>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1"/>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2" t="s">
        <v>1197</v>
      </c>
      <c r="S130" s="1072"/>
      <c r="T130" s="1072"/>
      <c r="U130" s="1072"/>
      <c r="V130" s="1072"/>
      <c r="AV130" s="498"/>
      <c r="AW130" s="498"/>
      <c r="AX130" s="498"/>
      <c r="AY130" s="498"/>
      <c r="AZ130" s="498"/>
      <c r="BA130" s="1072" t="s">
        <v>1197</v>
      </c>
      <c r="BB130" s="1072"/>
      <c r="BC130" s="1072"/>
      <c r="BD130" s="1072"/>
      <c r="BE130" s="1072"/>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2" t="s">
        <v>1198</v>
      </c>
      <c r="C132" s="1072"/>
      <c r="D132" s="598"/>
      <c r="E132" s="598"/>
      <c r="M132" s="498"/>
      <c r="N132" s="498"/>
      <c r="O132" s="498"/>
      <c r="P132" s="498"/>
      <c r="Q132" s="498"/>
      <c r="R132" s="1072" t="s">
        <v>1199</v>
      </c>
      <c r="S132" s="1072"/>
      <c r="T132" s="1072"/>
      <c r="U132" s="1072"/>
      <c r="V132" s="1072"/>
      <c r="AV132" s="498"/>
      <c r="AW132" s="498"/>
      <c r="AX132" s="498"/>
      <c r="AY132" s="498"/>
      <c r="AZ132" s="498"/>
      <c r="BA132" s="1072" t="s">
        <v>1199</v>
      </c>
      <c r="BB132" s="1072"/>
      <c r="BC132" s="1072"/>
      <c r="BD132" s="1072"/>
      <c r="BE132" s="1072"/>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2" t="s">
        <v>1200</v>
      </c>
      <c r="C134" s="1072"/>
      <c r="D134" s="598"/>
      <c r="E134" s="598"/>
      <c r="M134" s="498"/>
      <c r="N134" s="498"/>
      <c r="O134" s="498"/>
      <c r="P134" s="498"/>
      <c r="Q134" s="498"/>
      <c r="R134" s="1072" t="s">
        <v>1201</v>
      </c>
      <c r="S134" s="1072"/>
      <c r="T134" s="1072"/>
      <c r="U134" s="1072"/>
      <c r="V134" s="1072"/>
      <c r="AV134" s="498"/>
      <c r="AW134" s="498"/>
      <c r="AX134" s="498"/>
      <c r="AY134" s="498"/>
      <c r="AZ134" s="498"/>
      <c r="BA134" s="1072" t="s">
        <v>1201</v>
      </c>
      <c r="BB134" s="1072"/>
      <c r="BC134" s="1072"/>
      <c r="BD134" s="1072"/>
      <c r="BE134" s="1072"/>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897" customWidth="1"/>
    <col min="6" max="6" width="11.140625" style="897" customWidth="1"/>
    <col min="7" max="8" width="6.85546875" style="897" customWidth="1"/>
    <col min="9" max="9" width="9.28515625" style="897" customWidth="1"/>
    <col min="10" max="10" width="6.85546875" style="897" customWidth="1"/>
    <col min="11" max="11" width="11.28515625" style="897"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4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0"/>
      <c r="BC1" s="830"/>
      <c r="BD1" s="830"/>
      <c r="BE1" s="830"/>
      <c r="BF1" s="830"/>
      <c r="BG1" s="830"/>
      <c r="BH1" s="830"/>
      <c r="BI1" s="765"/>
      <c r="BJ1" s="765"/>
      <c r="BK1" s="765"/>
      <c r="BL1" s="765"/>
      <c r="BM1" s="765"/>
      <c r="BN1" s="765"/>
      <c r="BO1" s="765"/>
      <c r="BP1" s="765"/>
      <c r="BQ1" s="765"/>
      <c r="BR1" s="765"/>
      <c r="BS1" s="765"/>
      <c r="BT1" s="765"/>
      <c r="BU1" s="765"/>
      <c r="BV1" s="765"/>
      <c r="BW1" s="765"/>
      <c r="BX1" s="765"/>
      <c r="BY1" s="765"/>
      <c r="BZ1" s="765"/>
      <c r="CA1" s="964"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0"/>
      <c r="BC2" s="830"/>
      <c r="BD2" s="830"/>
      <c r="BE2" s="830"/>
      <c r="BF2" s="830"/>
      <c r="BG2" s="830"/>
      <c r="BH2" s="830"/>
      <c r="BI2" s="765"/>
      <c r="BJ2" s="765"/>
      <c r="BK2" s="765"/>
      <c r="BL2" s="765"/>
      <c r="BM2" s="765"/>
      <c r="BN2" s="765"/>
      <c r="BO2" s="765"/>
      <c r="BP2" s="765"/>
      <c r="BQ2" s="765"/>
      <c r="BR2" s="765"/>
      <c r="BS2" s="765"/>
      <c r="BT2" s="765"/>
      <c r="BU2" s="765"/>
      <c r="BV2" s="765"/>
      <c r="BW2" s="765"/>
      <c r="BX2" s="765"/>
      <c r="BY2" s="765"/>
      <c r="BZ2" s="765"/>
      <c r="CA2" s="94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76"/>
      <c r="AH3" s="765"/>
      <c r="AI3" s="765"/>
      <c r="AJ3" s="765"/>
      <c r="AK3" s="765"/>
      <c r="AL3" s="765"/>
      <c r="AM3" s="765"/>
      <c r="AN3" s="765"/>
      <c r="AO3" s="751"/>
      <c r="AP3" s="751"/>
      <c r="AQ3" s="751"/>
      <c r="AR3" s="751"/>
      <c r="AS3" s="751"/>
      <c r="AT3" s="754"/>
      <c r="AU3" s="765"/>
      <c r="AV3" s="765"/>
      <c r="AW3" s="765"/>
      <c r="AX3" s="765"/>
      <c r="AY3" s="765"/>
      <c r="AZ3" s="765"/>
      <c r="BA3" s="765"/>
      <c r="BB3" s="830"/>
      <c r="BC3" s="830"/>
      <c r="BD3" s="830"/>
      <c r="BE3" s="830"/>
      <c r="BF3" s="830"/>
      <c r="BG3" s="830"/>
      <c r="BH3" s="830"/>
      <c r="BI3" s="765"/>
      <c r="BJ3" s="765"/>
      <c r="BK3" s="765"/>
      <c r="BL3" s="765"/>
      <c r="BM3" s="765"/>
      <c r="BN3" s="765"/>
      <c r="BO3" s="765"/>
      <c r="BP3" s="765"/>
      <c r="BQ3" s="765"/>
      <c r="BR3" s="765"/>
      <c r="BS3" s="765"/>
      <c r="BT3" s="765"/>
      <c r="BU3" s="765"/>
      <c r="BV3" s="765"/>
      <c r="BW3" s="765"/>
      <c r="BX3" s="765"/>
      <c r="BY3" s="765"/>
      <c r="BZ3" s="765"/>
      <c r="CA3" s="947" t="s">
        <v>1287</v>
      </c>
      <c r="CB3" s="750"/>
      <c r="CC3" s="751"/>
      <c r="CD3" s="751"/>
      <c r="CE3" s="751"/>
      <c r="CF3" s="751"/>
      <c r="CG3" s="751"/>
      <c r="CH3" s="754" t="s">
        <v>1481</v>
      </c>
      <c r="CI3" s="753"/>
    </row>
    <row r="4" spans="1:115" s="749" customFormat="1" ht="15" hidden="1" customHeight="1" outlineLevel="1" x14ac:dyDescent="0.25">
      <c r="A4" s="1143"/>
      <c r="B4" s="1143"/>
      <c r="C4" s="1143"/>
      <c r="D4" s="1143"/>
      <c r="E4" s="1143"/>
      <c r="F4" s="1143"/>
      <c r="G4" s="1143"/>
      <c r="H4" s="1143"/>
      <c r="I4" s="1143"/>
      <c r="J4" s="1143"/>
      <c r="K4" s="1143"/>
      <c r="L4" s="1144"/>
      <c r="M4" s="1144"/>
      <c r="N4" s="1144"/>
      <c r="O4" s="1144"/>
      <c r="P4" s="1144"/>
      <c r="Q4" s="1144"/>
      <c r="R4" s="1144"/>
      <c r="S4" s="1144"/>
      <c r="T4" s="1144"/>
      <c r="U4" s="1144"/>
      <c r="V4" s="1144"/>
      <c r="W4" s="1144"/>
      <c r="X4" s="1144"/>
      <c r="Y4" s="1144"/>
      <c r="Z4" s="1144"/>
      <c r="AA4" s="1144"/>
      <c r="AB4" s="1144"/>
      <c r="AC4" s="1144"/>
      <c r="AD4" s="1144"/>
      <c r="AE4" s="1144"/>
      <c r="AF4" s="1144"/>
      <c r="AG4" s="1144"/>
      <c r="AH4" s="1144"/>
      <c r="AI4" s="1144"/>
      <c r="AJ4" s="1144"/>
      <c r="AK4" s="1144"/>
      <c r="AL4" s="1144"/>
      <c r="AM4" s="1144"/>
      <c r="AN4" s="1144"/>
      <c r="AO4" s="1144"/>
      <c r="AP4" s="1144"/>
      <c r="AQ4" s="1144"/>
      <c r="AR4" s="1144"/>
      <c r="AS4" s="1144"/>
      <c r="AT4" s="1144"/>
      <c r="AU4" s="1144"/>
      <c r="AV4" s="1144"/>
      <c r="AW4" s="1144"/>
      <c r="AX4" s="1144"/>
      <c r="AY4" s="1144"/>
      <c r="AZ4" s="1144"/>
      <c r="BA4" s="1144"/>
      <c r="BB4" s="1145"/>
      <c r="BC4" s="1145"/>
      <c r="BD4" s="1145"/>
      <c r="BE4" s="1145"/>
      <c r="BF4" s="1145"/>
      <c r="BG4" s="1145"/>
      <c r="BH4" s="1145"/>
      <c r="BI4" s="1144"/>
      <c r="BJ4" s="1144"/>
      <c r="BK4" s="1144"/>
      <c r="BL4" s="1144"/>
      <c r="BM4" s="1144"/>
      <c r="BN4" s="1144"/>
      <c r="BO4" s="1144"/>
      <c r="BP4" s="1144"/>
      <c r="BQ4" s="1144"/>
      <c r="BR4" s="1144"/>
      <c r="BS4" s="1144"/>
      <c r="BT4" s="1144"/>
      <c r="BU4" s="1144"/>
      <c r="BV4" s="1144"/>
      <c r="BW4" s="1144"/>
      <c r="BX4" s="1144"/>
      <c r="BY4" s="1144"/>
      <c r="BZ4" s="1144"/>
      <c r="CA4" s="1144"/>
      <c r="CB4" s="1146"/>
      <c r="CC4" s="1146"/>
      <c r="CD4" s="1146"/>
      <c r="CE4" s="1146"/>
      <c r="CF4" s="1146"/>
      <c r="CG4" s="1146"/>
      <c r="CH4" s="1146"/>
      <c r="CI4" s="753"/>
    </row>
    <row r="5" spans="1:115" s="756" customFormat="1" ht="18.75" hidden="1" customHeight="1" outlineLevel="1" x14ac:dyDescent="0.25">
      <c r="A5" s="1116" t="s">
        <v>1653</v>
      </c>
      <c r="B5" s="1116"/>
      <c r="C5" s="1116"/>
      <c r="D5" s="1116"/>
      <c r="E5" s="1116"/>
      <c r="F5" s="1116"/>
      <c r="G5" s="1116"/>
      <c r="H5" s="1116"/>
      <c r="I5" s="1116"/>
      <c r="J5" s="1116"/>
      <c r="K5" s="1116"/>
      <c r="L5" s="1147"/>
      <c r="M5" s="1147"/>
      <c r="N5" s="1147"/>
      <c r="O5" s="1147"/>
      <c r="P5" s="1147"/>
      <c r="Q5" s="1147"/>
      <c r="R5" s="1147"/>
      <c r="S5" s="1147"/>
      <c r="T5" s="1147"/>
      <c r="U5" s="1147"/>
      <c r="V5" s="1147"/>
      <c r="W5" s="1147"/>
      <c r="X5" s="1147"/>
      <c r="Y5" s="1147"/>
      <c r="Z5" s="1147"/>
      <c r="AA5" s="1147"/>
      <c r="AB5" s="1147"/>
      <c r="AC5" s="1147"/>
      <c r="AD5" s="1147"/>
      <c r="AE5" s="1147"/>
      <c r="AF5" s="1147"/>
      <c r="AG5" s="1147"/>
      <c r="AH5" s="1147"/>
      <c r="AI5" s="1147"/>
      <c r="AJ5" s="1147"/>
      <c r="AK5" s="1147"/>
      <c r="AL5" s="1147"/>
      <c r="AM5" s="1147"/>
      <c r="AN5" s="1147"/>
      <c r="AO5" s="1147"/>
      <c r="AP5" s="1147"/>
      <c r="AQ5" s="1147"/>
      <c r="AR5" s="1147"/>
      <c r="AS5" s="1147"/>
      <c r="AT5" s="1147"/>
      <c r="AU5" s="1147"/>
      <c r="AV5" s="1147"/>
      <c r="AW5" s="1147"/>
      <c r="AX5" s="1147"/>
      <c r="AY5" s="1147"/>
      <c r="AZ5" s="1147"/>
      <c r="BA5" s="1147"/>
      <c r="BB5" s="1148"/>
      <c r="BC5" s="1148"/>
      <c r="BD5" s="1148"/>
      <c r="BE5" s="1148"/>
      <c r="BF5" s="1148"/>
      <c r="BG5" s="1148"/>
      <c r="BH5" s="1148"/>
      <c r="BI5" s="1147"/>
      <c r="BJ5" s="1147"/>
      <c r="BK5" s="1147"/>
      <c r="BL5" s="1147"/>
      <c r="BM5" s="1147"/>
      <c r="BN5" s="1147"/>
      <c r="BO5" s="1147"/>
      <c r="BP5" s="1147"/>
      <c r="BQ5" s="1147"/>
      <c r="BR5" s="1147"/>
      <c r="BS5" s="1147"/>
      <c r="BT5" s="1147"/>
      <c r="BU5" s="1147"/>
      <c r="BV5" s="1147"/>
      <c r="BW5" s="1147"/>
      <c r="BX5" s="1147"/>
      <c r="BY5" s="1147"/>
      <c r="BZ5" s="1147"/>
      <c r="CA5" s="1147"/>
      <c r="CB5" s="1146"/>
      <c r="CC5" s="1146"/>
      <c r="CD5" s="1146"/>
      <c r="CE5" s="1146"/>
      <c r="CF5" s="1146"/>
      <c r="CG5" s="1146"/>
      <c r="CH5" s="1146"/>
      <c r="CI5" s="755"/>
    </row>
    <row r="6" spans="1:115" s="756" customFormat="1" ht="18.75" hidden="1" customHeight="1" outlineLevel="1" x14ac:dyDescent="0.25">
      <c r="A6" s="1116" t="s">
        <v>1697</v>
      </c>
      <c r="B6" s="1116"/>
      <c r="C6" s="1116"/>
      <c r="D6" s="1116"/>
      <c r="E6" s="1116"/>
      <c r="F6" s="1116"/>
      <c r="G6" s="1116"/>
      <c r="H6" s="1116"/>
      <c r="I6" s="1116"/>
      <c r="J6" s="1116"/>
      <c r="K6" s="1116"/>
      <c r="L6" s="1116"/>
      <c r="M6" s="1116"/>
      <c r="N6" s="1116"/>
      <c r="O6" s="1116"/>
      <c r="P6" s="1116"/>
      <c r="Q6" s="1116"/>
      <c r="R6" s="1116"/>
      <c r="S6" s="1116"/>
      <c r="T6" s="1116"/>
      <c r="U6" s="1116"/>
      <c r="V6" s="1116"/>
      <c r="W6" s="1116"/>
      <c r="X6" s="1116"/>
      <c r="Y6" s="1116"/>
      <c r="Z6" s="1116"/>
      <c r="AA6" s="1116"/>
      <c r="AB6" s="1116"/>
      <c r="AC6" s="1116"/>
      <c r="AD6" s="1116"/>
      <c r="AE6" s="1116"/>
      <c r="AF6" s="1116"/>
      <c r="AG6" s="1116"/>
      <c r="AH6" s="1116"/>
      <c r="AI6" s="1116"/>
      <c r="AJ6" s="1116"/>
      <c r="AK6" s="1116"/>
      <c r="AL6" s="1116"/>
      <c r="AM6" s="1116"/>
      <c r="AN6" s="1116"/>
      <c r="AO6" s="1116"/>
      <c r="AP6" s="1116"/>
      <c r="AQ6" s="1116"/>
      <c r="AR6" s="1116"/>
      <c r="AS6" s="1116"/>
      <c r="AT6" s="1116"/>
      <c r="AU6" s="1116"/>
      <c r="AV6" s="1116"/>
      <c r="AW6" s="1116"/>
      <c r="AX6" s="1116"/>
      <c r="AY6" s="1116"/>
      <c r="AZ6" s="1116"/>
      <c r="BA6" s="1116"/>
      <c r="BB6" s="1149"/>
      <c r="BC6" s="1149"/>
      <c r="BD6" s="1149"/>
      <c r="BE6" s="1149"/>
      <c r="BF6" s="1149"/>
      <c r="BG6" s="1149"/>
      <c r="BH6" s="1149"/>
      <c r="BI6" s="1116"/>
      <c r="BJ6" s="1116"/>
      <c r="BK6" s="1116"/>
      <c r="BL6" s="1116"/>
      <c r="BM6" s="1116"/>
      <c r="BN6" s="1116"/>
      <c r="BO6" s="1116"/>
      <c r="BP6" s="1116"/>
      <c r="BQ6" s="1116"/>
      <c r="BR6" s="1116"/>
      <c r="BS6" s="1116"/>
      <c r="BT6" s="1116"/>
      <c r="BU6" s="1116"/>
      <c r="BV6" s="1116"/>
      <c r="BW6" s="1116"/>
      <c r="BX6" s="1116"/>
      <c r="BY6" s="1116"/>
      <c r="BZ6" s="1116"/>
      <c r="CA6" s="1116"/>
      <c r="CB6" s="1150"/>
      <c r="CC6" s="1150"/>
      <c r="CD6" s="1150"/>
      <c r="CE6" s="1150"/>
      <c r="CF6" s="1150"/>
      <c r="CG6" s="1150"/>
      <c r="CH6" s="1150"/>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3" t="s">
        <v>1650</v>
      </c>
      <c r="B8" s="1043"/>
      <c r="C8" s="1043"/>
      <c r="D8" s="1043"/>
      <c r="E8" s="1043"/>
      <c r="F8" s="1043"/>
      <c r="G8" s="1043"/>
      <c r="H8" s="1043"/>
      <c r="I8" s="1043"/>
      <c r="J8" s="1043"/>
      <c r="K8" s="1043"/>
      <c r="L8" s="1151"/>
      <c r="M8" s="1151"/>
      <c r="N8" s="1151"/>
      <c r="O8" s="1151"/>
      <c r="P8" s="1151"/>
      <c r="Q8" s="1151"/>
      <c r="R8" s="1151"/>
      <c r="S8" s="1151"/>
      <c r="T8" s="1151"/>
      <c r="U8" s="1151"/>
      <c r="V8" s="1151"/>
      <c r="W8" s="1151"/>
      <c r="X8" s="1151"/>
      <c r="Y8" s="1151"/>
      <c r="Z8" s="1151"/>
      <c r="AA8" s="1151"/>
      <c r="AB8" s="1151"/>
      <c r="AC8" s="1151"/>
      <c r="AD8" s="1151"/>
      <c r="AE8" s="1151"/>
      <c r="AF8" s="1151"/>
      <c r="AG8" s="1151"/>
      <c r="AH8" s="1151"/>
      <c r="AI8" s="1151"/>
      <c r="AJ8" s="1151"/>
      <c r="AK8" s="1151"/>
      <c r="AL8" s="1151"/>
      <c r="AM8" s="1151"/>
      <c r="AN8" s="1151"/>
      <c r="AO8" s="1151"/>
      <c r="AP8" s="1151"/>
      <c r="AQ8" s="1151"/>
      <c r="AR8" s="1151"/>
      <c r="AS8" s="1151"/>
      <c r="AT8" s="1151"/>
      <c r="AU8" s="1151"/>
      <c r="AV8" s="1151"/>
      <c r="AW8" s="1151"/>
      <c r="AX8" s="1151"/>
      <c r="AY8" s="1151"/>
      <c r="AZ8" s="1151"/>
      <c r="BA8" s="1151"/>
      <c r="BB8" s="1152"/>
      <c r="BC8" s="1152"/>
      <c r="BD8" s="1152"/>
      <c r="BE8" s="1152"/>
      <c r="BF8" s="1152"/>
      <c r="BG8" s="1152"/>
      <c r="BH8" s="1152"/>
      <c r="BI8" s="1151"/>
      <c r="BJ8" s="1151"/>
      <c r="BK8" s="1151"/>
      <c r="BL8" s="1151"/>
      <c r="BM8" s="1151"/>
      <c r="BN8" s="1151"/>
      <c r="BO8" s="1151"/>
      <c r="BP8" s="1151"/>
      <c r="BQ8" s="1151"/>
      <c r="BR8" s="1151"/>
      <c r="BS8" s="1151"/>
      <c r="BT8" s="1151"/>
      <c r="BU8" s="1151"/>
      <c r="BV8" s="1151"/>
      <c r="BW8" s="1151"/>
      <c r="BX8" s="1151"/>
      <c r="BY8" s="1151"/>
      <c r="BZ8" s="1151"/>
      <c r="CA8" s="1151"/>
      <c r="CB8" s="1153"/>
      <c r="CC8" s="1153"/>
      <c r="CD8" s="1153"/>
      <c r="CE8" s="1153"/>
      <c r="CF8" s="1153"/>
      <c r="CG8" s="1153"/>
      <c r="CH8" s="1153"/>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3" t="s">
        <v>1482</v>
      </c>
      <c r="B9" s="1043"/>
      <c r="C9" s="1043"/>
      <c r="D9" s="1043"/>
      <c r="E9" s="1043"/>
      <c r="F9" s="1043"/>
      <c r="G9" s="1043"/>
      <c r="H9" s="1043"/>
      <c r="I9" s="1043"/>
      <c r="J9" s="1043"/>
      <c r="K9" s="1043"/>
      <c r="L9" s="1151"/>
      <c r="M9" s="1151"/>
      <c r="N9" s="1151"/>
      <c r="O9" s="1151"/>
      <c r="P9" s="1151"/>
      <c r="Q9" s="1151"/>
      <c r="R9" s="1151"/>
      <c r="S9" s="1151"/>
      <c r="T9" s="1151"/>
      <c r="U9" s="1151"/>
      <c r="V9" s="1151"/>
      <c r="W9" s="1151"/>
      <c r="X9" s="1151"/>
      <c r="Y9" s="1151"/>
      <c r="Z9" s="1151"/>
      <c r="AA9" s="1151"/>
      <c r="AB9" s="1151"/>
      <c r="AC9" s="1151"/>
      <c r="AD9" s="1151"/>
      <c r="AE9" s="1151"/>
      <c r="AF9" s="1151"/>
      <c r="AG9" s="1151"/>
      <c r="AH9" s="1151"/>
      <c r="AI9" s="1151"/>
      <c r="AJ9" s="1151"/>
      <c r="AK9" s="1151"/>
      <c r="AL9" s="1151"/>
      <c r="AM9" s="1151"/>
      <c r="AN9" s="1151"/>
      <c r="AO9" s="1151"/>
      <c r="AP9" s="1151"/>
      <c r="AQ9" s="1151"/>
      <c r="AR9" s="1151"/>
      <c r="AS9" s="1151"/>
      <c r="AT9" s="1151"/>
      <c r="AU9" s="1151"/>
      <c r="AV9" s="1151"/>
      <c r="AW9" s="1151"/>
      <c r="AX9" s="1151"/>
      <c r="AY9" s="1151"/>
      <c r="AZ9" s="1151"/>
      <c r="BA9" s="1151"/>
      <c r="BB9" s="1152"/>
      <c r="BC9" s="1152"/>
      <c r="BD9" s="1152"/>
      <c r="BE9" s="1152"/>
      <c r="BF9" s="1152"/>
      <c r="BG9" s="1152"/>
      <c r="BH9" s="1152"/>
      <c r="BI9" s="1151"/>
      <c r="BJ9" s="1151"/>
      <c r="BK9" s="1151"/>
      <c r="BL9" s="1151"/>
      <c r="BM9" s="1151"/>
      <c r="BN9" s="1151"/>
      <c r="BO9" s="1151"/>
      <c r="BP9" s="1151"/>
      <c r="BQ9" s="1151"/>
      <c r="BR9" s="1151"/>
      <c r="BS9" s="1151"/>
      <c r="BT9" s="1151"/>
      <c r="BU9" s="1151"/>
      <c r="BV9" s="1151"/>
      <c r="BW9" s="1151"/>
      <c r="BX9" s="1151"/>
      <c r="BY9" s="1151"/>
      <c r="BZ9" s="1151"/>
      <c r="CA9" s="1151"/>
      <c r="CB9" s="1154"/>
      <c r="CC9" s="1154"/>
      <c r="CD9" s="1154"/>
      <c r="CE9" s="1154"/>
      <c r="CF9" s="1154"/>
      <c r="CG9" s="1154"/>
      <c r="CH9" s="1154"/>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1"/>
      <c r="BC10" s="831"/>
      <c r="BD10" s="831"/>
      <c r="BE10" s="831"/>
      <c r="BF10" s="831"/>
      <c r="BG10" s="831"/>
      <c r="BH10" s="831"/>
      <c r="BI10" s="818"/>
      <c r="BJ10" s="818"/>
      <c r="BK10" s="818"/>
      <c r="BL10" s="818"/>
      <c r="BM10" s="818"/>
      <c r="BN10" s="818"/>
      <c r="BO10" s="818"/>
      <c r="BP10" s="818"/>
      <c r="BQ10" s="818"/>
      <c r="BR10" s="818"/>
      <c r="BS10" s="818"/>
      <c r="BT10" s="818"/>
      <c r="BU10" s="818"/>
      <c r="BV10" s="818"/>
      <c r="BW10" s="818"/>
      <c r="BX10" s="818"/>
      <c r="BY10" s="818"/>
      <c r="BZ10" s="818"/>
      <c r="CA10" s="94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45" t="s">
        <v>1656</v>
      </c>
      <c r="B11" s="1045"/>
      <c r="C11" s="1045"/>
      <c r="D11" s="1045"/>
      <c r="E11" s="1045"/>
      <c r="F11" s="1045"/>
      <c r="G11" s="1045"/>
      <c r="H11" s="1045"/>
      <c r="I11" s="1045"/>
      <c r="J11" s="1045"/>
      <c r="K11" s="1045"/>
      <c r="L11" s="1140"/>
      <c r="M11" s="1140"/>
      <c r="N11" s="1140"/>
      <c r="O11" s="1140"/>
      <c r="P11" s="1140"/>
      <c r="Q11" s="1140"/>
      <c r="R11" s="1140"/>
      <c r="S11" s="1140"/>
      <c r="T11" s="1140"/>
      <c r="U11" s="1140"/>
      <c r="V11" s="1140"/>
      <c r="W11" s="1140"/>
      <c r="X11" s="1140"/>
      <c r="Y11" s="1140"/>
      <c r="Z11" s="1140"/>
      <c r="AA11" s="1140"/>
      <c r="AB11" s="1140"/>
      <c r="AC11" s="1140"/>
      <c r="AD11" s="1140"/>
      <c r="AE11" s="1140"/>
      <c r="AF11" s="1140"/>
      <c r="AG11" s="1140"/>
      <c r="AH11" s="1140"/>
      <c r="AI11" s="1140"/>
      <c r="AJ11" s="1140"/>
      <c r="AK11" s="1140"/>
      <c r="AL11" s="1140"/>
      <c r="AM11" s="1140"/>
      <c r="AN11" s="1140"/>
      <c r="AO11" s="1140"/>
      <c r="AP11" s="1140"/>
      <c r="AQ11" s="1140"/>
      <c r="AR11" s="1140"/>
      <c r="AS11" s="1140"/>
      <c r="AT11" s="1140"/>
      <c r="AU11" s="1140"/>
      <c r="AV11" s="1140"/>
      <c r="AW11" s="1140"/>
      <c r="AX11" s="1140"/>
      <c r="AY11" s="1140"/>
      <c r="AZ11" s="1140"/>
      <c r="BA11" s="1140"/>
      <c r="BB11" s="1141"/>
      <c r="BC11" s="1141"/>
      <c r="BD11" s="1141"/>
      <c r="BE11" s="1141"/>
      <c r="BF11" s="1141"/>
      <c r="BG11" s="1141"/>
      <c r="BH11" s="1141"/>
      <c r="BI11" s="1140"/>
      <c r="BJ11" s="1140"/>
      <c r="BK11" s="1140"/>
      <c r="BL11" s="1140"/>
      <c r="BM11" s="1140"/>
      <c r="BN11" s="1140"/>
      <c r="BO11" s="1140"/>
      <c r="BP11" s="1140"/>
      <c r="BQ11" s="1140"/>
      <c r="BR11" s="1140"/>
      <c r="BS11" s="1140"/>
      <c r="BT11" s="1140"/>
      <c r="BU11" s="1140"/>
      <c r="BV11" s="1140"/>
      <c r="BW11" s="1140"/>
      <c r="BX11" s="1140"/>
      <c r="BY11" s="1140"/>
      <c r="BZ11" s="1140"/>
      <c r="CA11" s="1140"/>
      <c r="CB11" s="1142"/>
      <c r="CC11" s="1142"/>
      <c r="CD11" s="1142"/>
      <c r="CE11" s="1142"/>
      <c r="CF11" s="1142"/>
      <c r="CG11" s="1142"/>
      <c r="CH11" s="1142"/>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45" t="s">
        <v>1695</v>
      </c>
      <c r="B13" s="1045"/>
      <c r="C13" s="1045"/>
      <c r="D13" s="1045"/>
      <c r="E13" s="1045"/>
      <c r="F13" s="1045"/>
      <c r="G13" s="1045"/>
      <c r="H13" s="1045"/>
      <c r="I13" s="1045"/>
      <c r="J13" s="1045"/>
      <c r="K13" s="1045"/>
      <c r="L13" s="1045"/>
      <c r="M13" s="1045"/>
      <c r="N13" s="1045"/>
      <c r="O13" s="1045"/>
      <c r="P13" s="1045"/>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c r="AT13" s="1045"/>
      <c r="AU13" s="1045"/>
      <c r="AV13" s="1045"/>
      <c r="AW13" s="1045"/>
      <c r="AX13" s="1045"/>
      <c r="AY13" s="1045"/>
      <c r="AZ13" s="1045"/>
      <c r="BA13" s="1045"/>
      <c r="BB13" s="1122"/>
      <c r="BC13" s="1122"/>
      <c r="BD13" s="1122"/>
      <c r="BE13" s="1122"/>
      <c r="BF13" s="1122"/>
      <c r="BG13" s="1122"/>
      <c r="BH13" s="1122"/>
      <c r="BI13" s="1045"/>
      <c r="BJ13" s="1045"/>
      <c r="BK13" s="1045"/>
      <c r="BL13" s="1045"/>
      <c r="BM13" s="1045"/>
      <c r="BN13" s="1045"/>
      <c r="BO13" s="1045"/>
      <c r="BP13" s="1045"/>
      <c r="BQ13" s="1045"/>
      <c r="BR13" s="1045"/>
      <c r="BS13" s="1045"/>
      <c r="BT13" s="1045"/>
      <c r="BU13" s="1045"/>
      <c r="BV13" s="1045"/>
      <c r="BW13" s="1045"/>
      <c r="BX13" s="1045"/>
      <c r="BY13" s="1045"/>
      <c r="BZ13" s="1045"/>
      <c r="CA13" s="1045"/>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25" t="s">
        <v>1647</v>
      </c>
      <c r="B14" s="1025"/>
      <c r="C14" s="1025"/>
      <c r="D14" s="1025"/>
      <c r="E14" s="1025"/>
      <c r="F14" s="1025"/>
      <c r="G14" s="1025"/>
      <c r="H14" s="1025"/>
      <c r="I14" s="1025"/>
      <c r="J14" s="1025"/>
      <c r="K14" s="1025"/>
      <c r="L14" s="1025"/>
      <c r="M14" s="1025"/>
      <c r="N14" s="1025"/>
      <c r="O14" s="1025"/>
      <c r="P14" s="1025"/>
      <c r="Q14" s="1025"/>
      <c r="R14" s="1025"/>
      <c r="S14" s="1025"/>
      <c r="T14" s="1025"/>
      <c r="U14" s="1025"/>
      <c r="V14" s="1025"/>
      <c r="W14" s="1025"/>
      <c r="X14" s="1025"/>
      <c r="Y14" s="1025"/>
      <c r="Z14" s="1025"/>
      <c r="AA14" s="1025"/>
      <c r="AB14" s="1025"/>
      <c r="AC14" s="1025"/>
      <c r="AD14" s="1025"/>
      <c r="AE14" s="1025"/>
      <c r="AF14" s="1025"/>
      <c r="AG14" s="1025"/>
      <c r="AH14" s="1025"/>
      <c r="AI14" s="1025"/>
      <c r="AJ14" s="1025"/>
      <c r="AK14" s="1025"/>
      <c r="AL14" s="1025"/>
      <c r="AM14" s="1025"/>
      <c r="AN14" s="1025"/>
      <c r="AO14" s="1025"/>
      <c r="AP14" s="1025"/>
      <c r="AQ14" s="1025"/>
      <c r="AR14" s="1025"/>
      <c r="AS14" s="1025"/>
      <c r="AT14" s="1025"/>
      <c r="AU14" s="1025"/>
      <c r="AV14" s="1025"/>
      <c r="AW14" s="1025"/>
      <c r="AX14" s="1025"/>
      <c r="AY14" s="1025"/>
      <c r="AZ14" s="1025"/>
      <c r="BA14" s="1025"/>
      <c r="BB14" s="1123"/>
      <c r="BC14" s="1123"/>
      <c r="BD14" s="1123"/>
      <c r="BE14" s="1123"/>
      <c r="BF14" s="1123"/>
      <c r="BG14" s="1123"/>
      <c r="BH14" s="1123"/>
      <c r="BI14" s="1025"/>
      <c r="BJ14" s="1025"/>
      <c r="BK14" s="1025"/>
      <c r="BL14" s="1025"/>
      <c r="BM14" s="1025"/>
      <c r="BN14" s="1025"/>
      <c r="BO14" s="1025"/>
      <c r="BP14" s="1025"/>
      <c r="BQ14" s="1025"/>
      <c r="BR14" s="1025"/>
      <c r="BS14" s="1025"/>
      <c r="BT14" s="1025"/>
      <c r="BU14" s="1025"/>
      <c r="BV14" s="1025"/>
      <c r="BW14" s="1025"/>
      <c r="BX14" s="1025"/>
      <c r="BY14" s="1025"/>
      <c r="BZ14" s="1025"/>
      <c r="CA14" s="1025"/>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76"/>
      <c r="AH15" s="876"/>
      <c r="AI15" s="765"/>
      <c r="AJ15" s="765"/>
      <c r="AK15" s="765"/>
      <c r="AL15" s="765"/>
      <c r="AM15" s="765"/>
      <c r="AN15" s="765"/>
      <c r="AO15" s="765"/>
      <c r="AP15" s="765"/>
      <c r="AQ15" s="765"/>
      <c r="AR15" s="765"/>
      <c r="AS15" s="765"/>
      <c r="AT15" s="765"/>
      <c r="AU15" s="765"/>
      <c r="AV15" s="765"/>
      <c r="AW15" s="765"/>
      <c r="AX15" s="765"/>
      <c r="AY15" s="765"/>
      <c r="AZ15" s="765"/>
      <c r="BA15" s="765"/>
      <c r="BB15" s="830"/>
      <c r="BC15" s="830"/>
      <c r="BD15" s="830"/>
      <c r="BE15" s="830"/>
      <c r="BF15" s="830"/>
      <c r="BG15" s="830"/>
      <c r="BH15" s="830"/>
      <c r="BI15" s="765"/>
      <c r="BJ15" s="765"/>
      <c r="BK15" s="765"/>
      <c r="BL15" s="765"/>
      <c r="BM15" s="765"/>
      <c r="BN15" s="765"/>
      <c r="BO15" s="765"/>
      <c r="BP15" s="765"/>
      <c r="BQ15" s="765"/>
      <c r="BR15" s="765"/>
      <c r="BS15" s="765"/>
      <c r="BT15" s="765"/>
      <c r="BU15" s="765"/>
      <c r="BV15" s="765"/>
      <c r="BW15" s="765"/>
      <c r="BX15" s="765"/>
      <c r="BY15" s="765"/>
      <c r="BZ15" s="765"/>
      <c r="CA15" s="94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0"/>
      <c r="B16" s="1040"/>
      <c r="C16" s="1040"/>
      <c r="D16" s="1040"/>
      <c r="E16" s="1040"/>
      <c r="F16" s="1040"/>
      <c r="G16" s="1040"/>
      <c r="H16" s="1040"/>
      <c r="I16" s="1040"/>
      <c r="J16" s="1040"/>
      <c r="K16" s="1040"/>
      <c r="L16" s="1136"/>
      <c r="M16" s="1136"/>
      <c r="N16" s="1136"/>
      <c r="O16" s="1136"/>
      <c r="P16" s="1136"/>
      <c r="Q16" s="1136"/>
      <c r="R16" s="1136"/>
      <c r="S16" s="1136"/>
      <c r="T16" s="1136"/>
      <c r="U16" s="1136"/>
      <c r="V16" s="1136"/>
      <c r="W16" s="1136"/>
      <c r="X16" s="1136"/>
      <c r="Y16" s="1136"/>
      <c r="Z16" s="1137"/>
      <c r="AA16" s="1137"/>
      <c r="AB16" s="1137"/>
      <c r="AC16" s="1137"/>
      <c r="AD16" s="1137"/>
      <c r="AE16" s="1137"/>
      <c r="AF16" s="1137"/>
      <c r="AG16" s="1137"/>
      <c r="AH16" s="1137"/>
      <c r="AI16" s="1137"/>
      <c r="AJ16" s="1137"/>
      <c r="AK16" s="1137"/>
      <c r="AL16" s="1137"/>
      <c r="AM16" s="1137"/>
      <c r="AN16" s="1136"/>
      <c r="AO16" s="1136"/>
      <c r="AP16" s="1136"/>
      <c r="AQ16" s="1136"/>
      <c r="AR16" s="1136"/>
      <c r="AS16" s="1136"/>
      <c r="AT16" s="1136"/>
      <c r="AU16" s="1136"/>
      <c r="AV16" s="1136"/>
      <c r="AW16" s="1136"/>
      <c r="AX16" s="1136"/>
      <c r="AY16" s="1136"/>
      <c r="AZ16" s="1136"/>
      <c r="BA16" s="1136"/>
      <c r="BB16" s="1138"/>
      <c r="BC16" s="1138"/>
      <c r="BD16" s="1138"/>
      <c r="BE16" s="1138"/>
      <c r="BF16" s="1138"/>
      <c r="BG16" s="1138"/>
      <c r="BH16" s="1138"/>
      <c r="BI16" s="1137"/>
      <c r="BJ16" s="1137"/>
      <c r="BK16" s="1137"/>
      <c r="BL16" s="1137"/>
      <c r="BM16" s="1137"/>
      <c r="BN16" s="1137"/>
      <c r="BO16" s="1137"/>
      <c r="BP16" s="1137"/>
      <c r="BQ16" s="1137"/>
      <c r="BR16" s="1137"/>
      <c r="BS16" s="1137"/>
      <c r="BT16" s="1137"/>
      <c r="BU16" s="1137"/>
      <c r="BV16" s="1137"/>
      <c r="BW16" s="1136"/>
      <c r="BX16" s="1136"/>
      <c r="BY16" s="1136"/>
      <c r="BZ16" s="1136"/>
      <c r="CA16" s="1139"/>
      <c r="CB16" s="1137"/>
      <c r="CC16" s="1137"/>
      <c r="CD16" s="1137"/>
      <c r="CE16" s="1137"/>
      <c r="CF16" s="1137"/>
      <c r="CG16" s="1137"/>
      <c r="CH16" s="1137"/>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42"/>
      <c r="B17" s="842"/>
      <c r="C17" s="842"/>
      <c r="D17" s="843"/>
      <c r="E17" s="892"/>
      <c r="F17" s="892"/>
      <c r="G17" s="892"/>
      <c r="H17" s="892"/>
      <c r="I17" s="892"/>
      <c r="J17" s="892"/>
      <c r="K17" s="892"/>
      <c r="L17" s="892"/>
      <c r="M17" s="844"/>
      <c r="N17" s="844"/>
      <c r="O17" s="844"/>
      <c r="P17" s="844"/>
      <c r="Q17" s="844"/>
      <c r="R17" s="844"/>
      <c r="S17" s="844"/>
      <c r="T17" s="844"/>
      <c r="U17" s="844"/>
      <c r="V17" s="844"/>
      <c r="W17" s="844"/>
      <c r="X17" s="844"/>
      <c r="Y17" s="844"/>
      <c r="Z17" s="844"/>
      <c r="AA17" s="844"/>
      <c r="AB17" s="844"/>
      <c r="AC17" s="844"/>
      <c r="AD17" s="844"/>
      <c r="AE17" s="844"/>
      <c r="AF17" s="844"/>
      <c r="AG17" s="844"/>
      <c r="AH17" s="844"/>
      <c r="AI17" s="844"/>
      <c r="AJ17" s="844"/>
      <c r="AK17" s="844"/>
      <c r="AL17" s="844"/>
      <c r="AM17" s="844"/>
      <c r="AN17" s="921"/>
      <c r="AO17" s="921"/>
      <c r="AP17" s="921"/>
      <c r="AQ17" s="921"/>
      <c r="AR17" s="921"/>
      <c r="AS17" s="921"/>
      <c r="AT17" s="921"/>
      <c r="AU17" s="844"/>
      <c r="AV17" s="844"/>
      <c r="AW17" s="844"/>
      <c r="AX17" s="844"/>
      <c r="AY17" s="844"/>
      <c r="AZ17" s="844"/>
      <c r="BA17" s="844"/>
      <c r="BB17" s="877"/>
      <c r="BC17" s="877"/>
      <c r="BD17" s="877"/>
      <c r="BE17" s="877"/>
      <c r="BF17" s="877"/>
      <c r="BG17" s="877"/>
      <c r="BH17" s="877"/>
      <c r="BI17" s="877"/>
      <c r="BJ17" s="844"/>
      <c r="BK17" s="844"/>
      <c r="BL17" s="844"/>
      <c r="BM17" s="844"/>
      <c r="BN17" s="844"/>
      <c r="BO17" s="844"/>
      <c r="BP17" s="844"/>
      <c r="BQ17" s="844"/>
      <c r="BR17" s="844"/>
      <c r="BS17" s="844"/>
      <c r="BT17" s="844"/>
      <c r="BU17" s="844"/>
      <c r="BV17" s="844"/>
      <c r="BW17" s="847"/>
      <c r="BX17" s="847"/>
      <c r="BY17" s="847"/>
      <c r="BZ17" s="847"/>
      <c r="CA17" s="849"/>
      <c r="CB17" s="844"/>
      <c r="CC17" s="844"/>
      <c r="CD17" s="844"/>
      <c r="CE17" s="844"/>
      <c r="CF17" s="844"/>
      <c r="CG17" s="844"/>
      <c r="CH17" s="844"/>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27" t="s">
        <v>7</v>
      </c>
      <c r="B18" s="1027" t="s">
        <v>8</v>
      </c>
      <c r="C18" s="1027" t="s">
        <v>1649</v>
      </c>
      <c r="D18" s="1102" t="s">
        <v>107</v>
      </c>
      <c r="E18" s="1124" t="s">
        <v>1698</v>
      </c>
      <c r="F18" s="1124"/>
      <c r="G18" s="1124"/>
      <c r="H18" s="1124"/>
      <c r="I18" s="1124"/>
      <c r="J18" s="1124"/>
      <c r="K18" s="1124"/>
      <c r="L18" s="1124"/>
      <c r="M18" s="1124"/>
      <c r="N18" s="1124"/>
      <c r="O18" s="1124"/>
      <c r="P18" s="1124"/>
      <c r="Q18" s="1124"/>
      <c r="R18" s="1124"/>
      <c r="S18" s="1124"/>
      <c r="T18" s="1124"/>
      <c r="U18" s="1124"/>
      <c r="V18" s="1124"/>
      <c r="W18" s="1124"/>
      <c r="X18" s="1124"/>
      <c r="Y18" s="1124"/>
      <c r="Z18" s="1124"/>
      <c r="AA18" s="1124"/>
      <c r="AB18" s="1124"/>
      <c r="AC18" s="1124"/>
      <c r="AD18" s="1124"/>
      <c r="AE18" s="1124"/>
      <c r="AF18" s="1124"/>
      <c r="AG18" s="1124"/>
      <c r="AH18" s="1124"/>
      <c r="AI18" s="1124"/>
      <c r="AJ18" s="1124"/>
      <c r="AK18" s="1124"/>
      <c r="AL18" s="1124"/>
      <c r="AM18" s="1124"/>
      <c r="AN18" s="1128" t="s">
        <v>1699</v>
      </c>
      <c r="AO18" s="1128"/>
      <c r="AP18" s="1128"/>
      <c r="AQ18" s="1128"/>
      <c r="AR18" s="1128"/>
      <c r="AS18" s="1128"/>
      <c r="AT18" s="1128"/>
      <c r="AU18" s="1128"/>
      <c r="AV18" s="1128"/>
      <c r="AW18" s="1128"/>
      <c r="AX18" s="1128"/>
      <c r="AY18" s="1128"/>
      <c r="AZ18" s="1128"/>
      <c r="BA18" s="1128"/>
      <c r="BB18" s="1129"/>
      <c r="BC18" s="1129"/>
      <c r="BD18" s="1129"/>
      <c r="BE18" s="1129"/>
      <c r="BF18" s="1129"/>
      <c r="BG18" s="1129"/>
      <c r="BH18" s="1129"/>
      <c r="BI18" s="1128"/>
      <c r="BJ18" s="1128"/>
      <c r="BK18" s="1128"/>
      <c r="BL18" s="1128"/>
      <c r="BM18" s="1128"/>
      <c r="BN18" s="1128"/>
      <c r="BO18" s="1128"/>
      <c r="BP18" s="1128"/>
      <c r="BQ18" s="1128"/>
      <c r="BR18" s="1128"/>
      <c r="BS18" s="1128"/>
      <c r="BT18" s="1128"/>
      <c r="BU18" s="1128"/>
      <c r="BV18" s="1130"/>
      <c r="BW18" s="1124" t="s">
        <v>1305</v>
      </c>
      <c r="BX18" s="1124"/>
      <c r="BY18" s="1124"/>
      <c r="BZ18" s="1124"/>
      <c r="CA18" s="1135" t="s">
        <v>1294</v>
      </c>
      <c r="CB18" s="766"/>
      <c r="CC18" s="766"/>
      <c r="CD18" s="766"/>
      <c r="CE18" s="766"/>
      <c r="CF18" s="766"/>
      <c r="CG18" s="766"/>
      <c r="CH18" s="767"/>
      <c r="CI18" s="674"/>
      <c r="CJ18" s="675"/>
      <c r="CK18" s="675"/>
      <c r="CL18" s="675"/>
    </row>
    <row r="19" spans="1:106" s="770" customFormat="1" ht="19.5" customHeight="1" x14ac:dyDescent="0.25">
      <c r="A19" s="1027"/>
      <c r="B19" s="1027"/>
      <c r="C19" s="1027"/>
      <c r="D19" s="1103"/>
      <c r="E19" s="1131" t="s">
        <v>57</v>
      </c>
      <c r="F19" s="1132"/>
      <c r="G19" s="1132"/>
      <c r="H19" s="1132"/>
      <c r="I19" s="1132"/>
      <c r="J19" s="1132"/>
      <c r="K19" s="1132"/>
      <c r="L19" s="1132"/>
      <c r="M19" s="1132"/>
      <c r="N19" s="1132"/>
      <c r="O19" s="1132"/>
      <c r="P19" s="1132"/>
      <c r="Q19" s="1132"/>
      <c r="R19" s="1132"/>
      <c r="S19" s="1132"/>
      <c r="T19" s="1132"/>
      <c r="U19" s="1132"/>
      <c r="V19" s="1132"/>
      <c r="W19" s="1132"/>
      <c r="X19" s="1132"/>
      <c r="Y19" s="1132"/>
      <c r="Z19" s="1132"/>
      <c r="AA19" s="1132"/>
      <c r="AB19" s="1132"/>
      <c r="AC19" s="1132"/>
      <c r="AD19" s="1132"/>
      <c r="AE19" s="1132"/>
      <c r="AF19" s="1132"/>
      <c r="AG19" s="1132"/>
      <c r="AH19" s="1132"/>
      <c r="AI19" s="1132"/>
      <c r="AJ19" s="1132"/>
      <c r="AK19" s="1132"/>
      <c r="AL19" s="1132"/>
      <c r="AM19" s="1133"/>
      <c r="AN19" s="1125" t="s">
        <v>962</v>
      </c>
      <c r="AO19" s="1126"/>
      <c r="AP19" s="1126"/>
      <c r="AQ19" s="1126"/>
      <c r="AR19" s="1126"/>
      <c r="AS19" s="1126"/>
      <c r="AT19" s="1126"/>
      <c r="AU19" s="1126"/>
      <c r="AV19" s="1126"/>
      <c r="AW19" s="1126"/>
      <c r="AX19" s="1126"/>
      <c r="AY19" s="1126"/>
      <c r="AZ19" s="1126"/>
      <c r="BA19" s="1126"/>
      <c r="BB19" s="1126"/>
      <c r="BC19" s="1126"/>
      <c r="BD19" s="1126"/>
      <c r="BE19" s="1126"/>
      <c r="BF19" s="1126"/>
      <c r="BG19" s="1126"/>
      <c r="BH19" s="1126"/>
      <c r="BI19" s="1126"/>
      <c r="BJ19" s="1126"/>
      <c r="BK19" s="1126"/>
      <c r="BL19" s="1126"/>
      <c r="BM19" s="1126"/>
      <c r="BN19" s="1126"/>
      <c r="BO19" s="1126"/>
      <c r="BP19" s="1126"/>
      <c r="BQ19" s="1126"/>
      <c r="BR19" s="1126"/>
      <c r="BS19" s="1126"/>
      <c r="BT19" s="1126"/>
      <c r="BU19" s="1126"/>
      <c r="BV19" s="1127"/>
      <c r="BW19" s="1124"/>
      <c r="BX19" s="1124"/>
      <c r="BY19" s="1124"/>
      <c r="BZ19" s="1124"/>
      <c r="CA19" s="1135"/>
      <c r="CB19" s="769"/>
      <c r="CC19" s="771"/>
      <c r="CD19" s="771"/>
      <c r="CE19" s="771"/>
      <c r="CF19" s="771"/>
      <c r="CG19" s="771"/>
      <c r="CH19" s="771"/>
      <c r="CI19" s="674"/>
      <c r="CJ19" s="675"/>
      <c r="CK19" s="675"/>
      <c r="CL19" s="675"/>
    </row>
    <row r="20" spans="1:106" ht="43.5" customHeight="1" x14ac:dyDescent="0.25">
      <c r="A20" s="1027"/>
      <c r="B20" s="1027"/>
      <c r="C20" s="1027"/>
      <c r="D20" s="1103"/>
      <c r="E20" s="1027" t="s">
        <v>1289</v>
      </c>
      <c r="F20" s="1027"/>
      <c r="G20" s="1027"/>
      <c r="H20" s="1027"/>
      <c r="I20" s="1027"/>
      <c r="J20" s="1027"/>
      <c r="K20" s="1027"/>
      <c r="L20" s="1124" t="s">
        <v>1290</v>
      </c>
      <c r="M20" s="1124"/>
      <c r="N20" s="1124"/>
      <c r="O20" s="1124"/>
      <c r="P20" s="1124"/>
      <c r="Q20" s="1124"/>
      <c r="R20" s="1124"/>
      <c r="S20" s="1124" t="s">
        <v>1291</v>
      </c>
      <c r="T20" s="1124"/>
      <c r="U20" s="1124"/>
      <c r="V20" s="1124"/>
      <c r="W20" s="1124"/>
      <c r="X20" s="1124"/>
      <c r="Y20" s="1124"/>
      <c r="Z20" s="1124" t="s">
        <v>1292</v>
      </c>
      <c r="AA20" s="1124"/>
      <c r="AB20" s="1124"/>
      <c r="AC20" s="1124"/>
      <c r="AD20" s="1124"/>
      <c r="AE20" s="1124"/>
      <c r="AF20" s="1124"/>
      <c r="AG20" s="1124" t="s">
        <v>1293</v>
      </c>
      <c r="AH20" s="1124"/>
      <c r="AI20" s="1124"/>
      <c r="AJ20" s="1124"/>
      <c r="AK20" s="1124"/>
      <c r="AL20" s="1124"/>
      <c r="AM20" s="1124"/>
      <c r="AN20" s="1027" t="s">
        <v>1289</v>
      </c>
      <c r="AO20" s="1124"/>
      <c r="AP20" s="1027"/>
      <c r="AQ20" s="1027"/>
      <c r="AR20" s="1027"/>
      <c r="AS20" s="1027"/>
      <c r="AT20" s="1027"/>
      <c r="AU20" s="1124" t="s">
        <v>1290</v>
      </c>
      <c r="AV20" s="1124"/>
      <c r="AW20" s="1124"/>
      <c r="AX20" s="1124"/>
      <c r="AY20" s="1124"/>
      <c r="AZ20" s="1124"/>
      <c r="BA20" s="1124"/>
      <c r="BB20" s="1124" t="s">
        <v>1291</v>
      </c>
      <c r="BC20" s="1124"/>
      <c r="BD20" s="1124"/>
      <c r="BE20" s="1124"/>
      <c r="BF20" s="1124"/>
      <c r="BG20" s="1124"/>
      <c r="BH20" s="1124"/>
      <c r="BI20" s="1124" t="s">
        <v>1292</v>
      </c>
      <c r="BJ20" s="1124"/>
      <c r="BK20" s="1124"/>
      <c r="BL20" s="1124"/>
      <c r="BM20" s="1124"/>
      <c r="BN20" s="1124"/>
      <c r="BO20" s="1124"/>
      <c r="BP20" s="1124" t="s">
        <v>1293</v>
      </c>
      <c r="BQ20" s="1124"/>
      <c r="BR20" s="1124"/>
      <c r="BS20" s="1124"/>
      <c r="BT20" s="1124"/>
      <c r="BU20" s="1124"/>
      <c r="BV20" s="1134"/>
      <c r="BW20" s="1124"/>
      <c r="BX20" s="1124"/>
      <c r="BY20" s="1124"/>
      <c r="BZ20" s="1124"/>
      <c r="CA20" s="1135"/>
      <c r="CB20" s="1130" t="s">
        <v>1483</v>
      </c>
      <c r="CC20" s="1124"/>
      <c r="CD20" s="1124"/>
      <c r="CE20" s="1124"/>
      <c r="CF20" s="1124"/>
      <c r="CG20" s="1124"/>
      <c r="CH20" s="1124"/>
      <c r="CI20" s="674"/>
      <c r="CJ20" s="675"/>
      <c r="CK20" s="675"/>
      <c r="CL20" s="675"/>
    </row>
    <row r="21" spans="1:106" ht="43.5" customHeight="1" x14ac:dyDescent="0.25">
      <c r="A21" s="1027"/>
      <c r="B21" s="1027"/>
      <c r="C21" s="1027"/>
      <c r="D21" s="1103"/>
      <c r="E21" s="893" t="s">
        <v>111</v>
      </c>
      <c r="F21" s="1124" t="s">
        <v>112</v>
      </c>
      <c r="G21" s="1124"/>
      <c r="H21" s="1124"/>
      <c r="I21" s="1124"/>
      <c r="J21" s="1124"/>
      <c r="K21" s="1124"/>
      <c r="L21" s="893" t="s">
        <v>111</v>
      </c>
      <c r="M21" s="1124" t="s">
        <v>112</v>
      </c>
      <c r="N21" s="1124"/>
      <c r="O21" s="1124"/>
      <c r="P21" s="1124"/>
      <c r="Q21" s="1124"/>
      <c r="R21" s="1124"/>
      <c r="S21" s="893" t="s">
        <v>111</v>
      </c>
      <c r="T21" s="1124" t="s">
        <v>112</v>
      </c>
      <c r="U21" s="1124"/>
      <c r="V21" s="1124"/>
      <c r="W21" s="1124"/>
      <c r="X21" s="1124"/>
      <c r="Y21" s="1124"/>
      <c r="Z21" s="893" t="s">
        <v>111</v>
      </c>
      <c r="AA21" s="1124" t="s">
        <v>112</v>
      </c>
      <c r="AB21" s="1124"/>
      <c r="AC21" s="1124"/>
      <c r="AD21" s="1124"/>
      <c r="AE21" s="1124"/>
      <c r="AF21" s="1124"/>
      <c r="AG21" s="893" t="s">
        <v>111</v>
      </c>
      <c r="AH21" s="1124" t="s">
        <v>112</v>
      </c>
      <c r="AI21" s="1124"/>
      <c r="AJ21" s="1124"/>
      <c r="AK21" s="1124"/>
      <c r="AL21" s="1124"/>
      <c r="AM21" s="1124"/>
      <c r="AN21" s="920" t="s">
        <v>111</v>
      </c>
      <c r="AO21" s="1124" t="s">
        <v>112</v>
      </c>
      <c r="AP21" s="1124"/>
      <c r="AQ21" s="1124"/>
      <c r="AR21" s="1124"/>
      <c r="AS21" s="1124"/>
      <c r="AT21" s="1124"/>
      <c r="AU21" s="676" t="s">
        <v>111</v>
      </c>
      <c r="AV21" s="1124" t="s">
        <v>112</v>
      </c>
      <c r="AW21" s="1124"/>
      <c r="AX21" s="1124"/>
      <c r="AY21" s="1124"/>
      <c r="AZ21" s="1124"/>
      <c r="BA21" s="1124"/>
      <c r="BB21" s="832" t="s">
        <v>111</v>
      </c>
      <c r="BC21" s="1124" t="s">
        <v>112</v>
      </c>
      <c r="BD21" s="1124"/>
      <c r="BE21" s="1124"/>
      <c r="BF21" s="1124"/>
      <c r="BG21" s="1124"/>
      <c r="BH21" s="1124"/>
      <c r="BI21" s="676" t="s">
        <v>111</v>
      </c>
      <c r="BJ21" s="1124" t="s">
        <v>112</v>
      </c>
      <c r="BK21" s="1124"/>
      <c r="BL21" s="1124"/>
      <c r="BM21" s="1124"/>
      <c r="BN21" s="1124"/>
      <c r="BO21" s="1124"/>
      <c r="BP21" s="676" t="s">
        <v>111</v>
      </c>
      <c r="BQ21" s="1124" t="s">
        <v>112</v>
      </c>
      <c r="BR21" s="1124"/>
      <c r="BS21" s="1124"/>
      <c r="BT21" s="1124"/>
      <c r="BU21" s="1124"/>
      <c r="BV21" s="1124"/>
      <c r="BW21" s="1112" t="s">
        <v>111</v>
      </c>
      <c r="BX21" s="1115"/>
      <c r="BY21" s="1112" t="s">
        <v>112</v>
      </c>
      <c r="BZ21" s="1114"/>
      <c r="CA21" s="1135"/>
      <c r="CB21" s="769" t="s">
        <v>111</v>
      </c>
      <c r="CC21" s="1124" t="s">
        <v>112</v>
      </c>
      <c r="CD21" s="1124"/>
      <c r="CE21" s="1124"/>
      <c r="CF21" s="1124"/>
      <c r="CG21" s="1124"/>
      <c r="CH21" s="1124"/>
      <c r="CI21" s="677" t="s">
        <v>111</v>
      </c>
      <c r="CJ21" s="1024" t="s">
        <v>112</v>
      </c>
      <c r="CK21" s="1024"/>
      <c r="CL21" s="1024"/>
      <c r="CM21" s="1024"/>
      <c r="CN21" s="1024"/>
      <c r="CO21" s="1024"/>
    </row>
    <row r="22" spans="1:106" ht="87.75" customHeight="1" x14ac:dyDescent="0.25">
      <c r="A22" s="1027"/>
      <c r="B22" s="1027"/>
      <c r="C22" s="1027"/>
      <c r="D22" s="1104"/>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45" t="s">
        <v>1478</v>
      </c>
      <c r="BX22" s="845" t="s">
        <v>1298</v>
      </c>
      <c r="BY22" s="845" t="s">
        <v>1478</v>
      </c>
      <c r="BZ22" s="846" t="s">
        <v>1298</v>
      </c>
      <c r="CA22" s="1135"/>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20" t="s">
        <v>1341</v>
      </c>
      <c r="AO23" s="920" t="s">
        <v>1342</v>
      </c>
      <c r="AP23" s="920" t="s">
        <v>1343</v>
      </c>
      <c r="AQ23" s="920" t="s">
        <v>1344</v>
      </c>
      <c r="AR23" s="920" t="s">
        <v>1345</v>
      </c>
      <c r="AS23" s="920" t="s">
        <v>1346</v>
      </c>
      <c r="AT23" s="920" t="s">
        <v>1347</v>
      </c>
      <c r="AU23" s="775" t="s">
        <v>1348</v>
      </c>
      <c r="AV23" s="775" t="s">
        <v>1349</v>
      </c>
      <c r="AW23" s="775" t="s">
        <v>1350</v>
      </c>
      <c r="AX23" s="775" t="s">
        <v>1351</v>
      </c>
      <c r="AY23" s="775" t="s">
        <v>1352</v>
      </c>
      <c r="AZ23" s="775" t="s">
        <v>1353</v>
      </c>
      <c r="BA23" s="775" t="s">
        <v>1354</v>
      </c>
      <c r="BB23" s="832" t="s">
        <v>1355</v>
      </c>
      <c r="BC23" s="832" t="s">
        <v>1356</v>
      </c>
      <c r="BD23" s="832" t="s">
        <v>1357</v>
      </c>
      <c r="BE23" s="832" t="s">
        <v>1358</v>
      </c>
      <c r="BF23" s="832" t="s">
        <v>1359</v>
      </c>
      <c r="BG23" s="832" t="s">
        <v>1360</v>
      </c>
      <c r="BH23" s="832"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70"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895">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34">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88">
        <f t="shared" si="9"/>
        <v>0</v>
      </c>
      <c r="BY24" s="681">
        <f>(AV24+BC24+BJ24)-(M24+T24+AA24)</f>
        <v>-84.249242780680689</v>
      </c>
      <c r="BZ24" s="888">
        <f>IFERROR((BY24)/(M24+T24+AA24),"нд")</f>
        <v>-0.63786079242885196</v>
      </c>
      <c r="CA24" s="968"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29">
        <f t="shared" si="27"/>
        <v>0</v>
      </c>
      <c r="BC25" s="829">
        <f t="shared" si="27"/>
        <v>0</v>
      </c>
      <c r="BD25" s="829">
        <f t="shared" si="27"/>
        <v>0</v>
      </c>
      <c r="BE25" s="829">
        <f t="shared" si="27"/>
        <v>0</v>
      </c>
      <c r="BF25" s="829">
        <f t="shared" si="27"/>
        <v>0</v>
      </c>
      <c r="BG25" s="829">
        <f t="shared" si="27"/>
        <v>0</v>
      </c>
      <c r="BH25" s="829">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0">
        <f>(AU25+BB25+BI25)-(L25+S25+Z25)</f>
        <v>0</v>
      </c>
      <c r="BX25" s="838" t="str">
        <f>IFERROR((BW25)/(L25+S25+Z25),"нд")</f>
        <v>нд</v>
      </c>
      <c r="BY25" s="938">
        <f>(AV25+BC25+BJ25)-(M25+T25+AA25)</f>
        <v>0</v>
      </c>
      <c r="BZ25" s="859" t="str">
        <f>IFERROR((BY25)/(M25+T25+AA25),"нд")</f>
        <v>нд</v>
      </c>
      <c r="CA25" s="968"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29">
        <f t="shared" si="30"/>
        <v>0</v>
      </c>
      <c r="BC26" s="829">
        <f t="shared" si="30"/>
        <v>1.7063674600000003</v>
      </c>
      <c r="BD26" s="829">
        <f t="shared" si="30"/>
        <v>0</v>
      </c>
      <c r="BE26" s="829">
        <f t="shared" si="30"/>
        <v>0</v>
      </c>
      <c r="BF26" s="829">
        <f t="shared" si="30"/>
        <v>0</v>
      </c>
      <c r="BG26" s="829">
        <f t="shared" si="30"/>
        <v>0</v>
      </c>
      <c r="BH26" s="833">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43">
        <f t="shared" ref="BW26:BW89" si="31">(AU26+BB26+BI26)-(L26+S26+Z26)</f>
        <v>0</v>
      </c>
      <c r="BX26" s="838" t="str">
        <f t="shared" ref="BX26:BX89" si="32">IFERROR((BW26)/(L26+S26+Z26),"нд")</f>
        <v>нд</v>
      </c>
      <c r="BY26" s="943">
        <f t="shared" ref="BY26:BY89" si="33">(AV26+BC26+BJ26)-(M26+T26+AA26)</f>
        <v>-63.953286333990022</v>
      </c>
      <c r="BZ26" s="859">
        <f t="shared" ref="BZ26:BZ89" si="34">IFERROR((BY26)/(M26+T26+AA26),"нд")</f>
        <v>-0.85019921431942869</v>
      </c>
      <c r="CA26" s="968"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29">
        <f t="shared" si="37"/>
        <v>0</v>
      </c>
      <c r="BC27" s="829">
        <f t="shared" si="37"/>
        <v>0</v>
      </c>
      <c r="BD27" s="829">
        <f t="shared" si="37"/>
        <v>0</v>
      </c>
      <c r="BE27" s="829">
        <f t="shared" si="37"/>
        <v>0</v>
      </c>
      <c r="BF27" s="829">
        <f t="shared" si="37"/>
        <v>0</v>
      </c>
      <c r="BG27" s="829">
        <f t="shared" si="37"/>
        <v>0</v>
      </c>
      <c r="BH27" s="829">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43">
        <f t="shared" si="31"/>
        <v>0</v>
      </c>
      <c r="BX27" s="838" t="str">
        <f t="shared" si="32"/>
        <v>нд</v>
      </c>
      <c r="BY27" s="943">
        <f t="shared" si="33"/>
        <v>0</v>
      </c>
      <c r="BZ27" s="859" t="str">
        <f t="shared" si="34"/>
        <v>нд</v>
      </c>
      <c r="CA27" s="968"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29">
        <f t="shared" si="40"/>
        <v>0</v>
      </c>
      <c r="BC28" s="829">
        <f t="shared" si="40"/>
        <v>12.838722710000001</v>
      </c>
      <c r="BD28" s="829">
        <f t="shared" si="40"/>
        <v>0</v>
      </c>
      <c r="BE28" s="829">
        <f t="shared" si="40"/>
        <v>0</v>
      </c>
      <c r="BF28" s="829">
        <f t="shared" si="40"/>
        <v>2.8690000000000002</v>
      </c>
      <c r="BG28" s="829">
        <f t="shared" si="40"/>
        <v>0</v>
      </c>
      <c r="BH28" s="829">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43">
        <f t="shared" si="31"/>
        <v>0</v>
      </c>
      <c r="BX28" s="838" t="str">
        <f t="shared" si="32"/>
        <v>нд</v>
      </c>
      <c r="BY28" s="943">
        <f t="shared" si="33"/>
        <v>-11.159975129717338</v>
      </c>
      <c r="BZ28" s="859">
        <f t="shared" si="34"/>
        <v>-0.29909418151873202</v>
      </c>
      <c r="CA28" s="968"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29">
        <f t="shared" si="43"/>
        <v>0</v>
      </c>
      <c r="BC29" s="829">
        <f t="shared" si="43"/>
        <v>0</v>
      </c>
      <c r="BD29" s="829">
        <f t="shared" si="43"/>
        <v>0</v>
      </c>
      <c r="BE29" s="829">
        <f t="shared" si="43"/>
        <v>0</v>
      </c>
      <c r="BF29" s="829">
        <f t="shared" si="43"/>
        <v>0</v>
      </c>
      <c r="BG29" s="829">
        <f t="shared" si="43"/>
        <v>0</v>
      </c>
      <c r="BH29" s="829">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43">
        <f t="shared" si="31"/>
        <v>0</v>
      </c>
      <c r="BX29" s="838" t="str">
        <f t="shared" si="32"/>
        <v>нд</v>
      </c>
      <c r="BY29" s="943">
        <f t="shared" si="33"/>
        <v>0</v>
      </c>
      <c r="BZ29" s="859" t="str">
        <f t="shared" si="34"/>
        <v>нд</v>
      </c>
      <c r="CA29" s="968"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29">
        <f t="shared" si="46"/>
        <v>0</v>
      </c>
      <c r="BC30" s="829">
        <f t="shared" si="46"/>
        <v>0</v>
      </c>
      <c r="BD30" s="829">
        <f t="shared" si="46"/>
        <v>0</v>
      </c>
      <c r="BE30" s="829">
        <f t="shared" si="46"/>
        <v>0</v>
      </c>
      <c r="BF30" s="829">
        <f t="shared" si="46"/>
        <v>0</v>
      </c>
      <c r="BG30" s="829">
        <f t="shared" si="46"/>
        <v>0</v>
      </c>
      <c r="BH30" s="829">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43">
        <f t="shared" si="31"/>
        <v>0</v>
      </c>
      <c r="BX30" s="838" t="str">
        <f t="shared" si="32"/>
        <v>нд</v>
      </c>
      <c r="BY30" s="943">
        <f t="shared" si="33"/>
        <v>-9.1359813169733428</v>
      </c>
      <c r="BZ30" s="859">
        <f t="shared" si="34"/>
        <v>-0.46738977587777819</v>
      </c>
      <c r="CA30" s="968"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29">
        <f t="shared" si="49"/>
        <v>0</v>
      </c>
      <c r="BC31" s="829">
        <f t="shared" si="49"/>
        <v>0</v>
      </c>
      <c r="BD31" s="829">
        <f t="shared" si="49"/>
        <v>0</v>
      </c>
      <c r="BE31" s="829">
        <f t="shared" si="49"/>
        <v>0</v>
      </c>
      <c r="BF31" s="829">
        <f t="shared" si="49"/>
        <v>0</v>
      </c>
      <c r="BG31" s="829">
        <f t="shared" si="49"/>
        <v>0</v>
      </c>
      <c r="BH31" s="829">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43">
        <f t="shared" si="31"/>
        <v>0</v>
      </c>
      <c r="BX31" s="838" t="str">
        <f t="shared" si="32"/>
        <v>нд</v>
      </c>
      <c r="BY31" s="943">
        <f t="shared" si="33"/>
        <v>0</v>
      </c>
      <c r="BZ31" s="859" t="str">
        <f t="shared" si="34"/>
        <v>нд</v>
      </c>
      <c r="CA31" s="968"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29">
        <f t="shared" si="52"/>
        <v>0</v>
      </c>
      <c r="BC32" s="829">
        <f t="shared" si="52"/>
        <v>0</v>
      </c>
      <c r="BD32" s="829">
        <f t="shared" si="52"/>
        <v>0</v>
      </c>
      <c r="BE32" s="829">
        <f t="shared" si="52"/>
        <v>0</v>
      </c>
      <c r="BF32" s="829">
        <f t="shared" si="52"/>
        <v>0</v>
      </c>
      <c r="BG32" s="829">
        <f t="shared" si="52"/>
        <v>0</v>
      </c>
      <c r="BH32" s="829">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43">
        <f t="shared" si="31"/>
        <v>0</v>
      </c>
      <c r="BX32" s="838" t="str">
        <f t="shared" si="32"/>
        <v>нд</v>
      </c>
      <c r="BY32" s="943">
        <f t="shared" si="33"/>
        <v>0</v>
      </c>
      <c r="BZ32" s="859" t="str">
        <f t="shared" si="34"/>
        <v>нд</v>
      </c>
      <c r="CA32" s="968"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29">
        <v>0</v>
      </c>
      <c r="BC33" s="829">
        <v>0</v>
      </c>
      <c r="BD33" s="829">
        <v>0</v>
      </c>
      <c r="BE33" s="829">
        <v>0</v>
      </c>
      <c r="BF33" s="829">
        <v>0</v>
      </c>
      <c r="BG33" s="829">
        <v>0</v>
      </c>
      <c r="BH33" s="829">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43">
        <f t="shared" si="31"/>
        <v>0</v>
      </c>
      <c r="BX33" s="838" t="str">
        <f t="shared" si="32"/>
        <v>нд</v>
      </c>
      <c r="BY33" s="943">
        <f t="shared" si="33"/>
        <v>0</v>
      </c>
      <c r="BZ33" s="859" t="str">
        <f t="shared" si="34"/>
        <v>нд</v>
      </c>
      <c r="CA33" s="968"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29">
        <v>0</v>
      </c>
      <c r="BC34" s="829">
        <v>0</v>
      </c>
      <c r="BD34" s="829">
        <v>0</v>
      </c>
      <c r="BE34" s="829">
        <v>0</v>
      </c>
      <c r="BF34" s="829">
        <v>0</v>
      </c>
      <c r="BG34" s="829">
        <v>0</v>
      </c>
      <c r="BH34" s="829">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43">
        <f t="shared" si="31"/>
        <v>0</v>
      </c>
      <c r="BX34" s="838" t="str">
        <f t="shared" si="32"/>
        <v>нд</v>
      </c>
      <c r="BY34" s="943">
        <f t="shared" si="33"/>
        <v>0</v>
      </c>
      <c r="BZ34" s="859" t="str">
        <f t="shared" si="34"/>
        <v>нд</v>
      </c>
      <c r="CA34" s="968"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29">
        <v>0</v>
      </c>
      <c r="BC35" s="829">
        <v>0</v>
      </c>
      <c r="BD35" s="829">
        <v>0</v>
      </c>
      <c r="BE35" s="829">
        <v>0</v>
      </c>
      <c r="BF35" s="829">
        <v>0</v>
      </c>
      <c r="BG35" s="829">
        <v>0</v>
      </c>
      <c r="BH35" s="829">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43">
        <f t="shared" si="31"/>
        <v>0</v>
      </c>
      <c r="BX35" s="838" t="str">
        <f t="shared" si="32"/>
        <v>нд</v>
      </c>
      <c r="BY35" s="943">
        <f t="shared" si="33"/>
        <v>0</v>
      </c>
      <c r="BZ35" s="859" t="str">
        <f t="shared" si="34"/>
        <v>нд</v>
      </c>
      <c r="CA35" s="968"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29">
        <f t="shared" si="55"/>
        <v>0</v>
      </c>
      <c r="BC36" s="829">
        <f t="shared" si="55"/>
        <v>0</v>
      </c>
      <c r="BD36" s="829">
        <f t="shared" si="55"/>
        <v>0</v>
      </c>
      <c r="BE36" s="829">
        <f t="shared" si="55"/>
        <v>0</v>
      </c>
      <c r="BF36" s="829">
        <f t="shared" si="55"/>
        <v>0</v>
      </c>
      <c r="BG36" s="829">
        <f t="shared" si="55"/>
        <v>0</v>
      </c>
      <c r="BH36" s="829">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43">
        <f t="shared" si="31"/>
        <v>0</v>
      </c>
      <c r="BX36" s="838" t="str">
        <f t="shared" si="32"/>
        <v>нд</v>
      </c>
      <c r="BY36" s="943">
        <f t="shared" si="33"/>
        <v>0</v>
      </c>
      <c r="BZ36" s="859" t="str">
        <f t="shared" si="34"/>
        <v>нд</v>
      </c>
      <c r="CA36" s="968"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29">
        <v>0</v>
      </c>
      <c r="BC37" s="829">
        <v>0</v>
      </c>
      <c r="BD37" s="829">
        <v>0</v>
      </c>
      <c r="BE37" s="829">
        <v>0</v>
      </c>
      <c r="BF37" s="829">
        <v>0</v>
      </c>
      <c r="BG37" s="829">
        <v>0</v>
      </c>
      <c r="BH37" s="829">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43">
        <f t="shared" si="31"/>
        <v>0</v>
      </c>
      <c r="BX37" s="838" t="str">
        <f t="shared" si="32"/>
        <v>нд</v>
      </c>
      <c r="BY37" s="943">
        <f t="shared" si="33"/>
        <v>0</v>
      </c>
      <c r="BZ37" s="859" t="str">
        <f t="shared" si="34"/>
        <v>нд</v>
      </c>
      <c r="CA37" s="968"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29">
        <v>0</v>
      </c>
      <c r="BC38" s="829">
        <v>0</v>
      </c>
      <c r="BD38" s="829">
        <v>0</v>
      </c>
      <c r="BE38" s="829">
        <v>0</v>
      </c>
      <c r="BF38" s="829">
        <v>0</v>
      </c>
      <c r="BG38" s="829">
        <v>0</v>
      </c>
      <c r="BH38" s="829">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43">
        <f t="shared" si="31"/>
        <v>0</v>
      </c>
      <c r="BX38" s="838" t="str">
        <f t="shared" si="32"/>
        <v>нд</v>
      </c>
      <c r="BY38" s="943">
        <f t="shared" si="33"/>
        <v>0</v>
      </c>
      <c r="BZ38" s="859" t="str">
        <f t="shared" si="34"/>
        <v>нд</v>
      </c>
      <c r="CA38" s="968"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29">
        <f t="shared" si="58"/>
        <v>0</v>
      </c>
      <c r="BC39" s="829">
        <f t="shared" si="58"/>
        <v>0</v>
      </c>
      <c r="BD39" s="829">
        <f t="shared" si="58"/>
        <v>0</v>
      </c>
      <c r="BE39" s="829">
        <f t="shared" si="58"/>
        <v>0</v>
      </c>
      <c r="BF39" s="829">
        <f t="shared" si="58"/>
        <v>0</v>
      </c>
      <c r="BG39" s="829">
        <f t="shared" si="58"/>
        <v>0</v>
      </c>
      <c r="BH39" s="829">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43">
        <f t="shared" si="31"/>
        <v>0</v>
      </c>
      <c r="BX39" s="838" t="str">
        <f t="shared" si="32"/>
        <v>нд</v>
      </c>
      <c r="BY39" s="943">
        <f t="shared" si="33"/>
        <v>0</v>
      </c>
      <c r="BZ39" s="859" t="str">
        <f t="shared" si="34"/>
        <v>нд</v>
      </c>
      <c r="CA39" s="968"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29">
        <v>0</v>
      </c>
      <c r="BC40" s="829">
        <v>0</v>
      </c>
      <c r="BD40" s="829">
        <v>0</v>
      </c>
      <c r="BE40" s="829">
        <v>0</v>
      </c>
      <c r="BF40" s="829">
        <v>0</v>
      </c>
      <c r="BG40" s="829">
        <v>0</v>
      </c>
      <c r="BH40" s="829">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43">
        <f t="shared" si="31"/>
        <v>0</v>
      </c>
      <c r="BX40" s="838" t="str">
        <f t="shared" si="32"/>
        <v>нд</v>
      </c>
      <c r="BY40" s="943">
        <f t="shared" si="33"/>
        <v>0</v>
      </c>
      <c r="BZ40" s="859" t="str">
        <f t="shared" si="34"/>
        <v>нд</v>
      </c>
      <c r="CA40" s="968"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29">
        <v>0</v>
      </c>
      <c r="BC41" s="829">
        <v>0</v>
      </c>
      <c r="BD41" s="829">
        <v>0</v>
      </c>
      <c r="BE41" s="829">
        <v>0</v>
      </c>
      <c r="BF41" s="829">
        <v>0</v>
      </c>
      <c r="BG41" s="829">
        <v>0</v>
      </c>
      <c r="BH41" s="829">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43">
        <f t="shared" si="31"/>
        <v>0</v>
      </c>
      <c r="BX41" s="838" t="str">
        <f t="shared" si="32"/>
        <v>нд</v>
      </c>
      <c r="BY41" s="943">
        <f t="shared" si="33"/>
        <v>0</v>
      </c>
      <c r="BZ41" s="859" t="str">
        <f t="shared" si="34"/>
        <v>нд</v>
      </c>
      <c r="CA41" s="968"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29">
        <v>0</v>
      </c>
      <c r="BC42" s="829">
        <v>0</v>
      </c>
      <c r="BD42" s="829">
        <v>0</v>
      </c>
      <c r="BE42" s="829">
        <v>0</v>
      </c>
      <c r="BF42" s="829">
        <v>0</v>
      </c>
      <c r="BG42" s="829">
        <v>0</v>
      </c>
      <c r="BH42" s="829">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43">
        <f t="shared" si="31"/>
        <v>0</v>
      </c>
      <c r="BX42" s="838" t="str">
        <f t="shared" si="32"/>
        <v>нд</v>
      </c>
      <c r="BY42" s="943">
        <f t="shared" si="33"/>
        <v>0</v>
      </c>
      <c r="BZ42" s="859" t="str">
        <f t="shared" si="34"/>
        <v>нд</v>
      </c>
      <c r="CA42" s="968"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29">
        <v>0</v>
      </c>
      <c r="BC43" s="829">
        <v>0</v>
      </c>
      <c r="BD43" s="829">
        <v>0</v>
      </c>
      <c r="BE43" s="829">
        <v>0</v>
      </c>
      <c r="BF43" s="829">
        <v>0</v>
      </c>
      <c r="BG43" s="829">
        <v>0</v>
      </c>
      <c r="BH43" s="829">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43">
        <f t="shared" si="31"/>
        <v>0</v>
      </c>
      <c r="BX43" s="838" t="str">
        <f t="shared" si="32"/>
        <v>нд</v>
      </c>
      <c r="BY43" s="943">
        <f t="shared" si="33"/>
        <v>0</v>
      </c>
      <c r="BZ43" s="859" t="str">
        <f t="shared" si="34"/>
        <v>нд</v>
      </c>
      <c r="CA43" s="968"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29">
        <v>0</v>
      </c>
      <c r="BC44" s="829">
        <v>0</v>
      </c>
      <c r="BD44" s="829">
        <v>0</v>
      </c>
      <c r="BE44" s="829">
        <v>0</v>
      </c>
      <c r="BF44" s="829">
        <v>0</v>
      </c>
      <c r="BG44" s="829">
        <v>0</v>
      </c>
      <c r="BH44" s="829">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43">
        <f t="shared" si="31"/>
        <v>0</v>
      </c>
      <c r="BX44" s="838" t="str">
        <f t="shared" si="32"/>
        <v>нд</v>
      </c>
      <c r="BY44" s="943">
        <f t="shared" si="33"/>
        <v>0</v>
      </c>
      <c r="BZ44" s="859" t="str">
        <f t="shared" si="34"/>
        <v>нд</v>
      </c>
      <c r="CA44" s="968"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29">
        <v>0</v>
      </c>
      <c r="BC45" s="829">
        <v>0</v>
      </c>
      <c r="BD45" s="829">
        <v>0</v>
      </c>
      <c r="BE45" s="829">
        <v>0</v>
      </c>
      <c r="BF45" s="829">
        <v>0</v>
      </c>
      <c r="BG45" s="829">
        <v>0</v>
      </c>
      <c r="BH45" s="829">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43">
        <f t="shared" si="31"/>
        <v>0</v>
      </c>
      <c r="BX45" s="838" t="str">
        <f t="shared" si="32"/>
        <v>нд</v>
      </c>
      <c r="BY45" s="943">
        <f t="shared" si="33"/>
        <v>0</v>
      </c>
      <c r="BZ45" s="859" t="str">
        <f t="shared" si="34"/>
        <v>нд</v>
      </c>
      <c r="CA45" s="968"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29">
        <f t="shared" si="67"/>
        <v>0</v>
      </c>
      <c r="BC46" s="829">
        <f t="shared" si="67"/>
        <v>0</v>
      </c>
      <c r="BD46" s="829">
        <f t="shared" si="67"/>
        <v>0</v>
      </c>
      <c r="BE46" s="829">
        <f t="shared" si="67"/>
        <v>0</v>
      </c>
      <c r="BF46" s="829">
        <f t="shared" si="67"/>
        <v>0</v>
      </c>
      <c r="BG46" s="829">
        <f t="shared" si="67"/>
        <v>0</v>
      </c>
      <c r="BH46" s="829">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43">
        <f t="shared" si="31"/>
        <v>0</v>
      </c>
      <c r="BX46" s="838" t="str">
        <f t="shared" si="32"/>
        <v>нд</v>
      </c>
      <c r="BY46" s="943">
        <f t="shared" si="33"/>
        <v>0</v>
      </c>
      <c r="BZ46" s="859" t="str">
        <f t="shared" si="34"/>
        <v>нд</v>
      </c>
      <c r="CA46" s="968"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29">
        <v>0</v>
      </c>
      <c r="BC47" s="829">
        <v>0</v>
      </c>
      <c r="BD47" s="829">
        <v>0</v>
      </c>
      <c r="BE47" s="829">
        <v>0</v>
      </c>
      <c r="BF47" s="829">
        <v>0</v>
      </c>
      <c r="BG47" s="829">
        <v>0</v>
      </c>
      <c r="BH47" s="829">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43">
        <f t="shared" si="31"/>
        <v>0</v>
      </c>
      <c r="BX47" s="838" t="str">
        <f t="shared" si="32"/>
        <v>нд</v>
      </c>
      <c r="BY47" s="943">
        <f t="shared" si="33"/>
        <v>0</v>
      </c>
      <c r="BZ47" s="859" t="str">
        <f t="shared" si="34"/>
        <v>нд</v>
      </c>
      <c r="CA47" s="968"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29">
        <v>0</v>
      </c>
      <c r="BC48" s="829">
        <v>0</v>
      </c>
      <c r="BD48" s="829">
        <v>0</v>
      </c>
      <c r="BE48" s="829">
        <v>0</v>
      </c>
      <c r="BF48" s="829">
        <v>0</v>
      </c>
      <c r="BG48" s="829">
        <v>0</v>
      </c>
      <c r="BH48" s="829">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43">
        <f t="shared" si="31"/>
        <v>0</v>
      </c>
      <c r="BX48" s="838" t="str">
        <f t="shared" si="32"/>
        <v>нд</v>
      </c>
      <c r="BY48" s="943">
        <f t="shared" si="33"/>
        <v>0</v>
      </c>
      <c r="BZ48" s="859" t="str">
        <f t="shared" si="34"/>
        <v>нд</v>
      </c>
      <c r="CA48" s="968"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29">
        <f t="shared" si="69"/>
        <v>0</v>
      </c>
      <c r="BC49" s="829">
        <f t="shared" si="69"/>
        <v>1.7063674600000003</v>
      </c>
      <c r="BD49" s="829">
        <f t="shared" si="69"/>
        <v>0</v>
      </c>
      <c r="BE49" s="829">
        <f t="shared" si="69"/>
        <v>0</v>
      </c>
      <c r="BF49" s="829">
        <f t="shared" si="69"/>
        <v>0</v>
      </c>
      <c r="BG49" s="829">
        <f t="shared" si="69"/>
        <v>0</v>
      </c>
      <c r="BH49" s="829">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43">
        <f t="shared" si="31"/>
        <v>0</v>
      </c>
      <c r="BX49" s="838" t="str">
        <f t="shared" si="32"/>
        <v>нд</v>
      </c>
      <c r="BY49" s="943">
        <f t="shared" si="33"/>
        <v>-63.953286333990022</v>
      </c>
      <c r="BZ49" s="859">
        <f t="shared" si="34"/>
        <v>-0.85019921431942869</v>
      </c>
      <c r="CA49" s="968"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29">
        <f t="shared" si="72"/>
        <v>0</v>
      </c>
      <c r="BC50" s="829">
        <f t="shared" si="72"/>
        <v>0</v>
      </c>
      <c r="BD50" s="829">
        <f t="shared" si="72"/>
        <v>0</v>
      </c>
      <c r="BE50" s="829">
        <f t="shared" si="72"/>
        <v>0</v>
      </c>
      <c r="BF50" s="829">
        <f t="shared" si="72"/>
        <v>0</v>
      </c>
      <c r="BG50" s="829">
        <f t="shared" si="72"/>
        <v>0</v>
      </c>
      <c r="BH50" s="829">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43">
        <f t="shared" si="31"/>
        <v>0</v>
      </c>
      <c r="BX50" s="838" t="str">
        <f t="shared" si="32"/>
        <v>нд</v>
      </c>
      <c r="BY50" s="943">
        <f t="shared" si="33"/>
        <v>-3.1352896630000098</v>
      </c>
      <c r="BZ50" s="859">
        <f t="shared" si="34"/>
        <v>-1</v>
      </c>
      <c r="CA50" s="968"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16">
        <v>0</v>
      </c>
      <c r="M51" s="916">
        <v>0</v>
      </c>
      <c r="N51" s="916">
        <v>0</v>
      </c>
      <c r="O51" s="916">
        <v>0</v>
      </c>
      <c r="P51" s="916">
        <v>0</v>
      </c>
      <c r="Q51" s="916">
        <v>0</v>
      </c>
      <c r="R51" s="916">
        <v>0</v>
      </c>
      <c r="S51" s="916">
        <v>0</v>
      </c>
      <c r="T51" s="916">
        <v>0</v>
      </c>
      <c r="U51" s="916">
        <v>0</v>
      </c>
      <c r="V51" s="916">
        <v>0</v>
      </c>
      <c r="W51" s="916">
        <v>0</v>
      </c>
      <c r="X51" s="916">
        <v>0</v>
      </c>
      <c r="Y51" s="916">
        <v>0</v>
      </c>
      <c r="Z51" s="916">
        <v>0</v>
      </c>
      <c r="AA51" s="916">
        <v>0</v>
      </c>
      <c r="AB51" s="916">
        <v>0</v>
      </c>
      <c r="AC51" s="916">
        <v>0</v>
      </c>
      <c r="AD51" s="916">
        <v>0</v>
      </c>
      <c r="AE51" s="916">
        <v>0</v>
      </c>
      <c r="AF51" s="916">
        <v>0</v>
      </c>
      <c r="AG51" s="916">
        <v>0</v>
      </c>
      <c r="AH51" s="916">
        <v>0</v>
      </c>
      <c r="AI51" s="916">
        <v>0</v>
      </c>
      <c r="AJ51" s="916">
        <v>0</v>
      </c>
      <c r="AK51" s="916">
        <v>0</v>
      </c>
      <c r="AL51" s="916">
        <v>0</v>
      </c>
      <c r="AM51" s="91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16">
        <v>0</v>
      </c>
      <c r="AV51" s="916">
        <v>0</v>
      </c>
      <c r="AW51" s="916">
        <v>0</v>
      </c>
      <c r="AX51" s="916">
        <v>0</v>
      </c>
      <c r="AY51" s="916">
        <v>0</v>
      </c>
      <c r="AZ51" s="916">
        <v>0</v>
      </c>
      <c r="BA51" s="916">
        <v>0</v>
      </c>
      <c r="BB51" s="916">
        <v>0</v>
      </c>
      <c r="BC51" s="916">
        <v>0</v>
      </c>
      <c r="BD51" s="916">
        <v>0</v>
      </c>
      <c r="BE51" s="916">
        <v>0</v>
      </c>
      <c r="BF51" s="916">
        <v>0</v>
      </c>
      <c r="BG51" s="916">
        <v>0</v>
      </c>
      <c r="BH51" s="916">
        <v>0</v>
      </c>
      <c r="BI51" s="916">
        <v>0</v>
      </c>
      <c r="BJ51" s="916">
        <v>0</v>
      </c>
      <c r="BK51" s="916">
        <v>0</v>
      </c>
      <c r="BL51" s="916">
        <v>0</v>
      </c>
      <c r="BM51" s="916">
        <v>0</v>
      </c>
      <c r="BN51" s="916">
        <v>0</v>
      </c>
      <c r="BO51" s="916">
        <v>0</v>
      </c>
      <c r="BP51" s="916">
        <v>0</v>
      </c>
      <c r="BQ51" s="916">
        <v>0</v>
      </c>
      <c r="BR51" s="916">
        <v>0</v>
      </c>
      <c r="BS51" s="916">
        <v>0</v>
      </c>
      <c r="BT51" s="916">
        <v>0</v>
      </c>
      <c r="BU51" s="916">
        <v>0</v>
      </c>
      <c r="BV51" s="916">
        <v>0</v>
      </c>
      <c r="BW51" s="943">
        <f t="shared" si="31"/>
        <v>0</v>
      </c>
      <c r="BX51" s="838" t="str">
        <f t="shared" si="32"/>
        <v>нд</v>
      </c>
      <c r="BY51" s="943">
        <f t="shared" si="33"/>
        <v>0</v>
      </c>
      <c r="BZ51" s="859" t="str">
        <f t="shared" si="34"/>
        <v>нд</v>
      </c>
      <c r="CA51" s="968"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0">
        <f t="shared" ref="N52:AM52" si="86">SUM(N53:N54)</f>
        <v>0</v>
      </c>
      <c r="O52" s="890">
        <f t="shared" si="86"/>
        <v>0</v>
      </c>
      <c r="P52" s="890">
        <f t="shared" si="86"/>
        <v>0</v>
      </c>
      <c r="Q52" s="890">
        <f t="shared" si="86"/>
        <v>0</v>
      </c>
      <c r="R52" s="890">
        <f t="shared" si="86"/>
        <v>0</v>
      </c>
      <c r="S52" s="890">
        <f t="shared" si="86"/>
        <v>0</v>
      </c>
      <c r="T52" s="890">
        <f t="shared" si="86"/>
        <v>1.5472858077142899</v>
      </c>
      <c r="U52" s="890">
        <f t="shared" si="86"/>
        <v>0</v>
      </c>
      <c r="V52" s="890">
        <f t="shared" si="86"/>
        <v>0</v>
      </c>
      <c r="W52" s="890">
        <f t="shared" si="86"/>
        <v>0</v>
      </c>
      <c r="X52" s="890">
        <f t="shared" si="86"/>
        <v>0</v>
      </c>
      <c r="Y52" s="890">
        <f t="shared" si="86"/>
        <v>38</v>
      </c>
      <c r="Z52" s="890">
        <f t="shared" si="86"/>
        <v>0</v>
      </c>
      <c r="AA52" s="890">
        <f t="shared" si="86"/>
        <v>1.5880038552857201</v>
      </c>
      <c r="AB52" s="890">
        <f t="shared" si="86"/>
        <v>0</v>
      </c>
      <c r="AC52" s="890">
        <f t="shared" si="86"/>
        <v>0</v>
      </c>
      <c r="AD52" s="890">
        <f t="shared" si="86"/>
        <v>0</v>
      </c>
      <c r="AE52" s="890">
        <f t="shared" si="86"/>
        <v>0</v>
      </c>
      <c r="AF52" s="890">
        <f t="shared" si="86"/>
        <v>39</v>
      </c>
      <c r="AG52" s="890">
        <f t="shared" si="86"/>
        <v>0</v>
      </c>
      <c r="AH52" s="890">
        <f t="shared" si="86"/>
        <v>0</v>
      </c>
      <c r="AI52" s="890">
        <f t="shared" si="86"/>
        <v>0</v>
      </c>
      <c r="AJ52" s="890">
        <f t="shared" si="86"/>
        <v>0</v>
      </c>
      <c r="AK52" s="890">
        <f t="shared" si="86"/>
        <v>0</v>
      </c>
      <c r="AL52" s="890">
        <f t="shared" si="86"/>
        <v>0</v>
      </c>
      <c r="AM52" s="890">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29">
        <f t="shared" si="87"/>
        <v>0</v>
      </c>
      <c r="BC52" s="829">
        <f t="shared" si="87"/>
        <v>0</v>
      </c>
      <c r="BD52" s="829">
        <f t="shared" si="87"/>
        <v>0</v>
      </c>
      <c r="BE52" s="829">
        <f t="shared" si="87"/>
        <v>0</v>
      </c>
      <c r="BF52" s="829">
        <f t="shared" si="87"/>
        <v>0</v>
      </c>
      <c r="BG52" s="829">
        <f t="shared" si="87"/>
        <v>0</v>
      </c>
      <c r="BH52" s="829">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43">
        <f t="shared" si="31"/>
        <v>0</v>
      </c>
      <c r="BX52" s="838" t="str">
        <f t="shared" si="32"/>
        <v>нд</v>
      </c>
      <c r="BY52" s="943">
        <f t="shared" si="33"/>
        <v>-3.1352896630000098</v>
      </c>
      <c r="BZ52" s="859">
        <f t="shared" si="34"/>
        <v>-1</v>
      </c>
      <c r="CA52" s="968"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896">
        <f t="shared" ref="E53:E74" si="89">SUM(L53,S53,Z53,AG53)</f>
        <v>0</v>
      </c>
      <c r="F53" s="896">
        <f t="shared" ref="F53" si="90">SUM(M53,T53,AA53,AH53)</f>
        <v>3.1352896630000098</v>
      </c>
      <c r="G53" s="896">
        <f t="shared" ref="G53" si="91">SUM(N53,U53,AB53,AI53)</f>
        <v>0</v>
      </c>
      <c r="H53" s="896">
        <f t="shared" ref="H53" si="92">SUM(O53,V53,AC53,AJ53)</f>
        <v>0</v>
      </c>
      <c r="I53" s="896">
        <f t="shared" ref="I53" si="93">SUM(P53,W53,AD53,AK53)</f>
        <v>0</v>
      </c>
      <c r="J53" s="896">
        <f t="shared" ref="J53" si="94">SUM(Q53,X53,AE53,AL53)</f>
        <v>0</v>
      </c>
      <c r="K53" s="896">
        <f t="shared" ref="K53" si="95">SUM(R53,Y53,AF53,AM53)</f>
        <v>77</v>
      </c>
      <c r="L53" s="880">
        <v>0</v>
      </c>
      <c r="M53" s="880">
        <v>0</v>
      </c>
      <c r="N53" s="880">
        <v>0</v>
      </c>
      <c r="O53" s="880">
        <v>0</v>
      </c>
      <c r="P53" s="880">
        <v>0</v>
      </c>
      <c r="Q53" s="880">
        <v>0</v>
      </c>
      <c r="R53" s="880">
        <v>0</v>
      </c>
      <c r="S53" s="880">
        <v>0</v>
      </c>
      <c r="T53" s="880">
        <f>J1114_1037000158513_10_69_0!W50/1.2</f>
        <v>1.5472858077142899</v>
      </c>
      <c r="U53" s="880">
        <v>0</v>
      </c>
      <c r="V53" s="880">
        <v>0</v>
      </c>
      <c r="W53" s="880">
        <v>0</v>
      </c>
      <c r="X53" s="880">
        <v>0</v>
      </c>
      <c r="Y53" s="880">
        <v>38</v>
      </c>
      <c r="Z53" s="880">
        <v>0</v>
      </c>
      <c r="AA53" s="880">
        <f>J1114_1037000158513_10_69_0!Y50/1.2</f>
        <v>1.5880038552857201</v>
      </c>
      <c r="AB53" s="880">
        <v>0</v>
      </c>
      <c r="AC53" s="880">
        <v>0</v>
      </c>
      <c r="AD53" s="880">
        <v>0</v>
      </c>
      <c r="AE53" s="880">
        <v>0</v>
      </c>
      <c r="AF53" s="880">
        <v>39</v>
      </c>
      <c r="AG53" s="880">
        <v>0</v>
      </c>
      <c r="AH53" s="880">
        <v>0</v>
      </c>
      <c r="AI53" s="880">
        <v>0</v>
      </c>
      <c r="AJ53" s="880">
        <v>0</v>
      </c>
      <c r="AK53" s="880">
        <v>0</v>
      </c>
      <c r="AL53" s="880">
        <v>0</v>
      </c>
      <c r="AM53" s="880">
        <v>0</v>
      </c>
      <c r="AN53" s="895">
        <f t="shared" ref="AN53" si="96">SUM(AU53,BB53,BI53,BP53)</f>
        <v>0</v>
      </c>
      <c r="AO53" s="895">
        <f t="shared" ref="AO53" si="97">SUM(AV53,BC53,BJ53,BQ53)</f>
        <v>0</v>
      </c>
      <c r="AP53" s="895">
        <f t="shared" ref="AP53" si="98">SUM(AW53,BD53,BK53,BR53)</f>
        <v>0</v>
      </c>
      <c r="AQ53" s="895">
        <f t="shared" ref="AQ53" si="99">SUM(AX53,BE53,BL53,BS53)</f>
        <v>0</v>
      </c>
      <c r="AR53" s="895">
        <f t="shared" ref="AR53" si="100">SUM(AY53,BF53,BM53,BT53)</f>
        <v>0</v>
      </c>
      <c r="AS53" s="895">
        <f t="shared" ref="AS53" si="101">SUM(AZ53,BG53,BN53,BU53)</f>
        <v>0</v>
      </c>
      <c r="AT53" s="895">
        <f t="shared" ref="AT53" si="102">SUM(BA53,BH53,BO53,BV53)</f>
        <v>0</v>
      </c>
      <c r="AU53" s="880">
        <v>0</v>
      </c>
      <c r="AV53" s="934">
        <v>0</v>
      </c>
      <c r="AW53" s="880">
        <v>0</v>
      </c>
      <c r="AX53" s="880">
        <v>0</v>
      </c>
      <c r="AY53" s="880">
        <v>0</v>
      </c>
      <c r="AZ53" s="880">
        <v>0</v>
      </c>
      <c r="BA53" s="880">
        <v>0</v>
      </c>
      <c r="BB53" s="880">
        <v>0</v>
      </c>
      <c r="BC53" s="880">
        <v>0</v>
      </c>
      <c r="BD53" s="880">
        <v>0</v>
      </c>
      <c r="BE53" s="880">
        <v>0</v>
      </c>
      <c r="BF53" s="880">
        <v>0</v>
      </c>
      <c r="BG53" s="880">
        <v>0</v>
      </c>
      <c r="BH53" s="880">
        <v>0</v>
      </c>
      <c r="BI53" s="880">
        <v>0</v>
      </c>
      <c r="BJ53" s="880">
        <v>0</v>
      </c>
      <c r="BK53" s="880">
        <v>0</v>
      </c>
      <c r="BL53" s="880">
        <v>0</v>
      </c>
      <c r="BM53" s="880">
        <v>0</v>
      </c>
      <c r="BN53" s="880">
        <v>0</v>
      </c>
      <c r="BO53" s="880">
        <v>0</v>
      </c>
      <c r="BP53" s="880">
        <v>0</v>
      </c>
      <c r="BQ53" s="880">
        <v>0</v>
      </c>
      <c r="BR53" s="880">
        <v>0</v>
      </c>
      <c r="BS53" s="880">
        <v>0</v>
      </c>
      <c r="BT53" s="880">
        <v>0</v>
      </c>
      <c r="BU53" s="880">
        <v>0</v>
      </c>
      <c r="BV53" s="880">
        <v>0</v>
      </c>
      <c r="BW53" s="943">
        <f t="shared" si="31"/>
        <v>0</v>
      </c>
      <c r="BX53" s="838" t="str">
        <f t="shared" si="32"/>
        <v>нд</v>
      </c>
      <c r="BY53" s="943">
        <f t="shared" si="33"/>
        <v>-3.1352896630000098</v>
      </c>
      <c r="BZ53" s="859">
        <f t="shared" si="34"/>
        <v>-1</v>
      </c>
      <c r="CA53" s="968"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896">
        <f t="shared" si="89"/>
        <v>0</v>
      </c>
      <c r="F54" s="896">
        <f t="shared" ref="F54:F59" si="103">SUM(M54,T54,AA54,AH54)</f>
        <v>0</v>
      </c>
      <c r="G54" s="896">
        <f t="shared" ref="G54:G59" si="104">SUM(N54,U54,AB54,AI54)</f>
        <v>0</v>
      </c>
      <c r="H54" s="896">
        <f t="shared" ref="H54:H59" si="105">SUM(O54,V54,AC54,AJ54)</f>
        <v>0</v>
      </c>
      <c r="I54" s="896">
        <f t="shared" ref="I54:I59" si="106">SUM(P54,W54,AD54,AK54)</f>
        <v>0</v>
      </c>
      <c r="J54" s="896">
        <f t="shared" ref="J54:J59" si="107">SUM(Q54,X54,AE54,AL54)</f>
        <v>0</v>
      </c>
      <c r="K54" s="896">
        <f t="shared" ref="K54:K59" si="108">SUM(R54,Y54,AF54,AM54)</f>
        <v>0</v>
      </c>
      <c r="L54" s="880">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64">
        <v>0</v>
      </c>
      <c r="AI54" s="797">
        <v>0</v>
      </c>
      <c r="AJ54" s="797">
        <v>0</v>
      </c>
      <c r="AK54" s="797">
        <v>0</v>
      </c>
      <c r="AL54" s="797">
        <v>0</v>
      </c>
      <c r="AM54" s="797">
        <v>0</v>
      </c>
      <c r="AN54" s="895">
        <f t="shared" ref="AN54" si="109">SUM(AU54,BB54,BI54,BP54)</f>
        <v>0</v>
      </c>
      <c r="AO54" s="895">
        <f t="shared" ref="AO54" si="110">SUM(AV54,BC54,BJ54,BQ54)</f>
        <v>0</v>
      </c>
      <c r="AP54" s="895">
        <f t="shared" ref="AP54" si="111">SUM(AW54,BD54,BK54,BR54)</f>
        <v>0</v>
      </c>
      <c r="AQ54" s="895">
        <f t="shared" ref="AQ54" si="112">SUM(AX54,BE54,BL54,BS54)</f>
        <v>0</v>
      </c>
      <c r="AR54" s="895">
        <f t="shared" ref="AR54" si="113">SUM(AY54,BF54,BM54,BT54)</f>
        <v>0</v>
      </c>
      <c r="AS54" s="895">
        <f t="shared" ref="AS54" si="114">SUM(AZ54,BG54,BN54,BU54)</f>
        <v>0</v>
      </c>
      <c r="AT54" s="895">
        <f t="shared" ref="AT54" si="115">SUM(BA54,BH54,BO54,BV54)</f>
        <v>0</v>
      </c>
      <c r="AU54" s="797">
        <v>0</v>
      </c>
      <c r="AV54" s="934">
        <v>0</v>
      </c>
      <c r="AW54" s="797">
        <v>0</v>
      </c>
      <c r="AX54" s="797">
        <v>0</v>
      </c>
      <c r="AY54" s="797">
        <v>0</v>
      </c>
      <c r="AZ54" s="797">
        <v>0</v>
      </c>
      <c r="BA54" s="797">
        <v>0</v>
      </c>
      <c r="BB54" s="880">
        <v>0</v>
      </c>
      <c r="BC54" s="880">
        <v>0</v>
      </c>
      <c r="BD54" s="880">
        <v>0</v>
      </c>
      <c r="BE54" s="880">
        <v>0</v>
      </c>
      <c r="BF54" s="880">
        <v>0</v>
      </c>
      <c r="BG54" s="880">
        <v>0</v>
      </c>
      <c r="BH54" s="880">
        <v>0</v>
      </c>
      <c r="BI54" s="880">
        <v>0</v>
      </c>
      <c r="BJ54" s="880">
        <v>0</v>
      </c>
      <c r="BK54" s="880">
        <v>0</v>
      </c>
      <c r="BL54" s="880">
        <v>0</v>
      </c>
      <c r="BM54" s="880">
        <v>0</v>
      </c>
      <c r="BN54" s="880">
        <v>0</v>
      </c>
      <c r="BO54" s="880">
        <v>0</v>
      </c>
      <c r="BP54" s="880">
        <v>0</v>
      </c>
      <c r="BQ54" s="880">
        <v>0</v>
      </c>
      <c r="BR54" s="880">
        <v>0</v>
      </c>
      <c r="BS54" s="880">
        <v>0</v>
      </c>
      <c r="BT54" s="880">
        <v>0</v>
      </c>
      <c r="BU54" s="880">
        <v>0</v>
      </c>
      <c r="BV54" s="880">
        <v>0</v>
      </c>
      <c r="BW54" s="943">
        <f t="shared" si="31"/>
        <v>0</v>
      </c>
      <c r="BX54" s="838" t="str">
        <f t="shared" si="32"/>
        <v>нд</v>
      </c>
      <c r="BY54" s="943">
        <f t="shared" si="33"/>
        <v>0</v>
      </c>
      <c r="BZ54" s="859" t="str">
        <f t="shared" si="34"/>
        <v>нд</v>
      </c>
      <c r="CA54" s="968"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29">
        <f t="shared" si="125"/>
        <v>0</v>
      </c>
      <c r="BC55" s="829">
        <f t="shared" si="125"/>
        <v>0</v>
      </c>
      <c r="BD55" s="829">
        <f t="shared" si="125"/>
        <v>0</v>
      </c>
      <c r="BE55" s="829">
        <f t="shared" si="125"/>
        <v>0</v>
      </c>
      <c r="BF55" s="829">
        <f t="shared" si="125"/>
        <v>0</v>
      </c>
      <c r="BG55" s="829">
        <f t="shared" si="125"/>
        <v>0</v>
      </c>
      <c r="BH55" s="829">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43">
        <f t="shared" si="31"/>
        <v>0</v>
      </c>
      <c r="BX55" s="838" t="str">
        <f t="shared" si="32"/>
        <v>нд</v>
      </c>
      <c r="BY55" s="943">
        <f t="shared" si="33"/>
        <v>0</v>
      </c>
      <c r="BZ55" s="859" t="str">
        <f t="shared" si="34"/>
        <v>нд</v>
      </c>
      <c r="CA55" s="968"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29">
        <v>0</v>
      </c>
      <c r="BC56" s="829">
        <v>0</v>
      </c>
      <c r="BD56" s="829">
        <v>0</v>
      </c>
      <c r="BE56" s="829">
        <v>0</v>
      </c>
      <c r="BF56" s="829">
        <v>0</v>
      </c>
      <c r="BG56" s="829">
        <v>0</v>
      </c>
      <c r="BH56" s="829">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43">
        <f t="shared" si="31"/>
        <v>0</v>
      </c>
      <c r="BX56" s="838" t="str">
        <f t="shared" si="32"/>
        <v>нд</v>
      </c>
      <c r="BY56" s="943">
        <f t="shared" si="33"/>
        <v>0</v>
      </c>
      <c r="BZ56" s="859" t="str">
        <f t="shared" si="34"/>
        <v>нд</v>
      </c>
      <c r="CA56" s="968"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29">
        <v>0</v>
      </c>
      <c r="BC57" s="829">
        <v>0</v>
      </c>
      <c r="BD57" s="829">
        <v>0</v>
      </c>
      <c r="BE57" s="829">
        <v>0</v>
      </c>
      <c r="BF57" s="829">
        <v>0</v>
      </c>
      <c r="BG57" s="829">
        <v>0</v>
      </c>
      <c r="BH57" s="829">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43">
        <f t="shared" si="31"/>
        <v>0</v>
      </c>
      <c r="BX57" s="838" t="str">
        <f t="shared" si="32"/>
        <v>нд</v>
      </c>
      <c r="BY57" s="943">
        <f t="shared" si="33"/>
        <v>0</v>
      </c>
      <c r="BZ57" s="859" t="str">
        <f t="shared" si="34"/>
        <v>нд</v>
      </c>
      <c r="CA57" s="968"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29">
        <f t="shared" si="134"/>
        <v>0</v>
      </c>
      <c r="BC58" s="829">
        <f t="shared" si="134"/>
        <v>1.7063674600000003</v>
      </c>
      <c r="BD58" s="829">
        <f t="shared" si="134"/>
        <v>0</v>
      </c>
      <c r="BE58" s="829">
        <f t="shared" si="134"/>
        <v>0</v>
      </c>
      <c r="BF58" s="829">
        <f t="shared" si="134"/>
        <v>0</v>
      </c>
      <c r="BG58" s="829">
        <f t="shared" si="134"/>
        <v>0</v>
      </c>
      <c r="BH58" s="829">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43">
        <f t="shared" si="31"/>
        <v>0</v>
      </c>
      <c r="BX58" s="838" t="str">
        <f t="shared" si="32"/>
        <v>нд</v>
      </c>
      <c r="BY58" s="943">
        <f t="shared" si="33"/>
        <v>-60.817996670990013</v>
      </c>
      <c r="BZ58" s="859">
        <f t="shared" si="34"/>
        <v>-0.84368383984789763</v>
      </c>
      <c r="CA58" s="968"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29">
        <f t="shared" si="136"/>
        <v>0</v>
      </c>
      <c r="BC59" s="829">
        <f t="shared" si="136"/>
        <v>1.7063674600000003</v>
      </c>
      <c r="BD59" s="829">
        <f t="shared" si="136"/>
        <v>0</v>
      </c>
      <c r="BE59" s="829">
        <f t="shared" si="136"/>
        <v>0</v>
      </c>
      <c r="BF59" s="829">
        <f t="shared" si="136"/>
        <v>0</v>
      </c>
      <c r="BG59" s="829">
        <f t="shared" si="136"/>
        <v>0</v>
      </c>
      <c r="BH59" s="829">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43">
        <f t="shared" si="31"/>
        <v>0</v>
      </c>
      <c r="BX59" s="838" t="str">
        <f t="shared" si="32"/>
        <v>нд</v>
      </c>
      <c r="BY59" s="943">
        <f t="shared" si="33"/>
        <v>-60.817996670990013</v>
      </c>
      <c r="BZ59" s="859">
        <f t="shared" si="34"/>
        <v>-0.84368383984789763</v>
      </c>
      <c r="CA59" s="968"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39">
        <f t="shared" ref="D60" si="137">E60+F60</f>
        <v>96.114988101000009</v>
      </c>
      <c r="E60" s="896">
        <f t="shared" si="89"/>
        <v>0</v>
      </c>
      <c r="F60" s="896">
        <f t="shared" ref="F60:F74" si="138">SUM(M60,T60,AA60,AH60)</f>
        <v>96.114988101000009</v>
      </c>
      <c r="G60" s="896">
        <f t="shared" ref="G60:G74" si="139">SUM(N60,U60,AB60,AI60)</f>
        <v>0</v>
      </c>
      <c r="H60" s="896">
        <f t="shared" ref="H60:H74" si="140">SUM(O60,V60,AC60,AJ60)</f>
        <v>0</v>
      </c>
      <c r="I60" s="896">
        <f t="shared" ref="I60:I74" si="141">SUM(P60,W60,AD60,AK60)</f>
        <v>0</v>
      </c>
      <c r="J60" s="896">
        <f t="shared" ref="J60:J74" si="142">SUM(Q60,X60,AE60,AL60)</f>
        <v>0</v>
      </c>
      <c r="K60" s="896">
        <f t="shared" ref="K60:K74" si="143">SUM(R60,Y60,AF60,AM60)</f>
        <v>3314</v>
      </c>
      <c r="L60" s="880">
        <v>0</v>
      </c>
      <c r="M60" s="837">
        <f>J1114_1037000158513_10_69_0!U57/1.2</f>
        <v>24.028747025250002</v>
      </c>
      <c r="N60" s="837">
        <v>0</v>
      </c>
      <c r="O60" s="837">
        <v>0</v>
      </c>
      <c r="P60" s="837">
        <v>0</v>
      </c>
      <c r="Q60" s="837">
        <v>0</v>
      </c>
      <c r="R60" s="837">
        <v>828</v>
      </c>
      <c r="S60" s="837">
        <v>0</v>
      </c>
      <c r="T60" s="837">
        <f>J1114_1037000158513_10_69_0!W57/1.2</f>
        <v>24.028747025250002</v>
      </c>
      <c r="U60" s="837">
        <v>0</v>
      </c>
      <c r="V60" s="837">
        <v>0</v>
      </c>
      <c r="W60" s="837">
        <v>0</v>
      </c>
      <c r="X60" s="837">
        <v>0</v>
      </c>
      <c r="Y60" s="837">
        <v>828</v>
      </c>
      <c r="Z60" s="837">
        <v>0</v>
      </c>
      <c r="AA60" s="837">
        <f>J1114_1037000158513_10_69_0!Y57/1.2</f>
        <v>24.028747025250002</v>
      </c>
      <c r="AB60" s="837">
        <v>0</v>
      </c>
      <c r="AC60" s="837">
        <v>0</v>
      </c>
      <c r="AD60" s="837">
        <v>0</v>
      </c>
      <c r="AE60" s="837">
        <v>0</v>
      </c>
      <c r="AF60" s="837">
        <v>829</v>
      </c>
      <c r="AG60" s="837">
        <v>0</v>
      </c>
      <c r="AH60" s="837">
        <f>J1114_1037000158513_10_69_0!AA57/1.2</f>
        <v>24.028747025250002</v>
      </c>
      <c r="AI60" s="837">
        <v>0</v>
      </c>
      <c r="AJ60" s="837">
        <v>0</v>
      </c>
      <c r="AK60" s="837">
        <v>0</v>
      </c>
      <c r="AL60" s="837">
        <v>0</v>
      </c>
      <c r="AM60" s="837">
        <v>829</v>
      </c>
      <c r="AN60" s="895">
        <f t="shared" si="118"/>
        <v>0</v>
      </c>
      <c r="AO60" s="895">
        <f t="shared" si="119"/>
        <v>11.268244404760001</v>
      </c>
      <c r="AP60" s="895">
        <f t="shared" si="120"/>
        <v>0</v>
      </c>
      <c r="AQ60" s="895">
        <f t="shared" si="121"/>
        <v>0</v>
      </c>
      <c r="AR60" s="895">
        <f t="shared" si="122"/>
        <v>0</v>
      </c>
      <c r="AS60" s="895">
        <f t="shared" si="123"/>
        <v>0</v>
      </c>
      <c r="AT60" s="895">
        <f t="shared" si="124"/>
        <v>453</v>
      </c>
      <c r="AU60" s="837">
        <v>0</v>
      </c>
      <c r="AV60" s="934">
        <v>4.9885259399999997</v>
      </c>
      <c r="AW60" s="837">
        <v>0</v>
      </c>
      <c r="AX60" s="837">
        <v>0</v>
      </c>
      <c r="AY60" s="837">
        <v>0</v>
      </c>
      <c r="AZ60" s="837">
        <v>0</v>
      </c>
      <c r="BA60" s="837">
        <v>241</v>
      </c>
      <c r="BB60" s="880">
        <v>0</v>
      </c>
      <c r="BC60" s="880">
        <v>1.7063674600000003</v>
      </c>
      <c r="BD60" s="880">
        <v>0</v>
      </c>
      <c r="BE60" s="880">
        <v>0</v>
      </c>
      <c r="BF60" s="880">
        <v>0</v>
      </c>
      <c r="BG60" s="880">
        <v>0</v>
      </c>
      <c r="BH60" s="880">
        <v>66</v>
      </c>
      <c r="BI60" s="880">
        <v>0</v>
      </c>
      <c r="BJ60" s="880">
        <v>4.5733510047600001</v>
      </c>
      <c r="BK60" s="880">
        <v>0</v>
      </c>
      <c r="BL60" s="880">
        <v>0</v>
      </c>
      <c r="BM60" s="880">
        <v>0</v>
      </c>
      <c r="BN60" s="880">
        <v>0</v>
      </c>
      <c r="BO60" s="880">
        <v>146</v>
      </c>
      <c r="BP60" s="880">
        <v>0</v>
      </c>
      <c r="BQ60" s="880">
        <v>0</v>
      </c>
      <c r="BR60" s="880">
        <v>0</v>
      </c>
      <c r="BS60" s="880">
        <v>0</v>
      </c>
      <c r="BT60" s="880">
        <v>0</v>
      </c>
      <c r="BU60" s="880">
        <v>0</v>
      </c>
      <c r="BV60" s="880">
        <v>0</v>
      </c>
      <c r="BW60" s="943">
        <f t="shared" si="31"/>
        <v>0</v>
      </c>
      <c r="BX60" s="838" t="str">
        <f t="shared" si="32"/>
        <v>нд</v>
      </c>
      <c r="BY60" s="943">
        <f t="shared" si="33"/>
        <v>-60.817996670990013</v>
      </c>
      <c r="BZ60" s="859">
        <f t="shared" si="34"/>
        <v>-0.84368383984789763</v>
      </c>
      <c r="CA60" s="968"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29">
        <v>0</v>
      </c>
      <c r="BC61" s="829">
        <v>0</v>
      </c>
      <c r="BD61" s="829">
        <v>0</v>
      </c>
      <c r="BE61" s="829">
        <v>0</v>
      </c>
      <c r="BF61" s="829">
        <v>0</v>
      </c>
      <c r="BG61" s="829">
        <v>0</v>
      </c>
      <c r="BH61" s="829">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43">
        <f t="shared" si="31"/>
        <v>0</v>
      </c>
      <c r="BX61" s="838" t="str">
        <f t="shared" si="32"/>
        <v>нд</v>
      </c>
      <c r="BY61" s="943">
        <f t="shared" si="33"/>
        <v>0</v>
      </c>
      <c r="BZ61" s="859" t="str">
        <f t="shared" si="34"/>
        <v>нд</v>
      </c>
      <c r="CA61" s="968"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29">
        <v>0</v>
      </c>
      <c r="BC62" s="829">
        <v>0</v>
      </c>
      <c r="BD62" s="829">
        <v>0</v>
      </c>
      <c r="BE62" s="829">
        <v>0</v>
      </c>
      <c r="BF62" s="829">
        <v>0</v>
      </c>
      <c r="BG62" s="829">
        <v>0</v>
      </c>
      <c r="BH62" s="829">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43">
        <f t="shared" si="31"/>
        <v>0</v>
      </c>
      <c r="BX62" s="838" t="str">
        <f t="shared" si="32"/>
        <v>нд</v>
      </c>
      <c r="BY62" s="943">
        <f t="shared" si="33"/>
        <v>0</v>
      </c>
      <c r="BZ62" s="859" t="str">
        <f t="shared" si="34"/>
        <v>нд</v>
      </c>
      <c r="CA62" s="968"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29">
        <v>0</v>
      </c>
      <c r="BC63" s="829">
        <v>0</v>
      </c>
      <c r="BD63" s="829">
        <v>0</v>
      </c>
      <c r="BE63" s="829">
        <v>0</v>
      </c>
      <c r="BF63" s="829">
        <v>0</v>
      </c>
      <c r="BG63" s="829">
        <v>0</v>
      </c>
      <c r="BH63" s="829">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43">
        <f t="shared" si="31"/>
        <v>0</v>
      </c>
      <c r="BX63" s="838" t="str">
        <f t="shared" si="32"/>
        <v>нд</v>
      </c>
      <c r="BY63" s="943">
        <f t="shared" si="33"/>
        <v>0</v>
      </c>
      <c r="BZ63" s="859" t="str">
        <f t="shared" si="34"/>
        <v>нд</v>
      </c>
      <c r="CA63" s="968"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1">
        <v>0</v>
      </c>
      <c r="N64" s="841">
        <v>0</v>
      </c>
      <c r="O64" s="841">
        <v>0</v>
      </c>
      <c r="P64" s="841">
        <v>0</v>
      </c>
      <c r="Q64" s="841">
        <v>0</v>
      </c>
      <c r="R64" s="841">
        <v>0</v>
      </c>
      <c r="S64" s="797">
        <v>0</v>
      </c>
      <c r="T64" s="841">
        <v>0</v>
      </c>
      <c r="U64" s="841">
        <v>0</v>
      </c>
      <c r="V64" s="841">
        <v>0</v>
      </c>
      <c r="W64" s="841">
        <v>0</v>
      </c>
      <c r="X64" s="841">
        <v>0</v>
      </c>
      <c r="Y64" s="841">
        <v>0</v>
      </c>
      <c r="Z64" s="797">
        <v>0</v>
      </c>
      <c r="AA64" s="841">
        <v>0</v>
      </c>
      <c r="AB64" s="841">
        <v>0</v>
      </c>
      <c r="AC64" s="841">
        <v>0</v>
      </c>
      <c r="AD64" s="841">
        <v>0</v>
      </c>
      <c r="AE64" s="841">
        <v>0</v>
      </c>
      <c r="AF64" s="841">
        <v>0</v>
      </c>
      <c r="AG64" s="797">
        <v>0</v>
      </c>
      <c r="AH64" s="841">
        <v>0</v>
      </c>
      <c r="AI64" s="841">
        <v>0</v>
      </c>
      <c r="AJ64" s="841">
        <v>0</v>
      </c>
      <c r="AK64" s="841">
        <v>0</v>
      </c>
      <c r="AL64" s="841">
        <v>0</v>
      </c>
      <c r="AM64" s="841">
        <v>0</v>
      </c>
      <c r="AN64" s="681">
        <f t="shared" si="144"/>
        <v>0</v>
      </c>
      <c r="AO64" s="681">
        <f t="shared" si="145"/>
        <v>0</v>
      </c>
      <c r="AP64" s="681">
        <f t="shared" si="146"/>
        <v>0</v>
      </c>
      <c r="AQ64" s="681">
        <f t="shared" si="147"/>
        <v>0</v>
      </c>
      <c r="AR64" s="681">
        <f t="shared" si="148"/>
        <v>0</v>
      </c>
      <c r="AS64" s="681">
        <f t="shared" si="149"/>
        <v>0</v>
      </c>
      <c r="AT64" s="681">
        <f t="shared" si="150"/>
        <v>0</v>
      </c>
      <c r="AU64" s="841">
        <v>0</v>
      </c>
      <c r="AV64" s="841">
        <v>0</v>
      </c>
      <c r="AW64" s="841">
        <v>0</v>
      </c>
      <c r="AX64" s="841">
        <v>0</v>
      </c>
      <c r="AY64" s="841">
        <v>0</v>
      </c>
      <c r="AZ64" s="841">
        <v>0</v>
      </c>
      <c r="BA64" s="841">
        <v>0</v>
      </c>
      <c r="BB64" s="841">
        <v>0</v>
      </c>
      <c r="BC64" s="829">
        <v>0</v>
      </c>
      <c r="BD64" s="841">
        <v>0</v>
      </c>
      <c r="BE64" s="841">
        <v>0</v>
      </c>
      <c r="BF64" s="841">
        <v>0</v>
      </c>
      <c r="BG64" s="841">
        <v>0</v>
      </c>
      <c r="BH64" s="841">
        <v>0</v>
      </c>
      <c r="BI64" s="841">
        <v>0</v>
      </c>
      <c r="BJ64" s="841">
        <v>0</v>
      </c>
      <c r="BK64" s="841">
        <v>0</v>
      </c>
      <c r="BL64" s="841">
        <v>0</v>
      </c>
      <c r="BM64" s="841">
        <v>0</v>
      </c>
      <c r="BN64" s="841">
        <v>0</v>
      </c>
      <c r="BO64" s="841">
        <v>0</v>
      </c>
      <c r="BP64" s="841">
        <v>0</v>
      </c>
      <c r="BQ64" s="841">
        <v>0</v>
      </c>
      <c r="BR64" s="841">
        <v>0</v>
      </c>
      <c r="BS64" s="841">
        <v>0</v>
      </c>
      <c r="BT64" s="841">
        <v>0</v>
      </c>
      <c r="BU64" s="841">
        <v>0</v>
      </c>
      <c r="BV64" s="841">
        <v>0</v>
      </c>
      <c r="BW64" s="943">
        <f t="shared" si="31"/>
        <v>0</v>
      </c>
      <c r="BX64" s="838" t="str">
        <f t="shared" si="32"/>
        <v>нд</v>
      </c>
      <c r="BY64" s="943">
        <f t="shared" si="33"/>
        <v>0</v>
      </c>
      <c r="BZ64" s="859" t="str">
        <f t="shared" si="34"/>
        <v>нд</v>
      </c>
      <c r="CA64" s="968"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29">
        <v>0</v>
      </c>
      <c r="BC65" s="829">
        <v>0</v>
      </c>
      <c r="BD65" s="829">
        <v>0</v>
      </c>
      <c r="BE65" s="829">
        <v>0</v>
      </c>
      <c r="BF65" s="829">
        <v>0</v>
      </c>
      <c r="BG65" s="829">
        <v>0</v>
      </c>
      <c r="BH65" s="829">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43">
        <f t="shared" si="31"/>
        <v>0</v>
      </c>
      <c r="BX65" s="838" t="str">
        <f t="shared" si="32"/>
        <v>нд</v>
      </c>
      <c r="BY65" s="943">
        <f t="shared" si="33"/>
        <v>0</v>
      </c>
      <c r="BZ65" s="859" t="str">
        <f t="shared" si="34"/>
        <v>нд</v>
      </c>
      <c r="CA65" s="968"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29">
        <v>0</v>
      </c>
      <c r="BC66" s="829">
        <v>0</v>
      </c>
      <c r="BD66" s="829">
        <v>0</v>
      </c>
      <c r="BE66" s="829">
        <v>0</v>
      </c>
      <c r="BF66" s="829">
        <v>0</v>
      </c>
      <c r="BG66" s="829">
        <v>0</v>
      </c>
      <c r="BH66" s="829">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43">
        <f t="shared" si="31"/>
        <v>0</v>
      </c>
      <c r="BX66" s="838" t="str">
        <f t="shared" si="32"/>
        <v>нд</v>
      </c>
      <c r="BY66" s="943">
        <f t="shared" si="33"/>
        <v>0</v>
      </c>
      <c r="BZ66" s="859" t="str">
        <f t="shared" si="34"/>
        <v>нд</v>
      </c>
      <c r="CA66" s="968"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29">
        <v>0</v>
      </c>
      <c r="BC67" s="829">
        <v>0</v>
      </c>
      <c r="BD67" s="829">
        <v>0</v>
      </c>
      <c r="BE67" s="829">
        <v>0</v>
      </c>
      <c r="BF67" s="829">
        <v>0</v>
      </c>
      <c r="BG67" s="829">
        <v>0</v>
      </c>
      <c r="BH67" s="829">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43">
        <f t="shared" si="31"/>
        <v>0</v>
      </c>
      <c r="BX67" s="838" t="str">
        <f t="shared" si="32"/>
        <v>нд</v>
      </c>
      <c r="BY67" s="943">
        <f t="shared" si="33"/>
        <v>0</v>
      </c>
      <c r="BZ67" s="859" t="str">
        <f t="shared" si="34"/>
        <v>нд</v>
      </c>
      <c r="CA67" s="968"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29">
        <f t="shared" si="160"/>
        <v>0</v>
      </c>
      <c r="BC68" s="829">
        <f t="shared" si="160"/>
        <v>0</v>
      </c>
      <c r="BD68" s="829">
        <f t="shared" si="160"/>
        <v>0</v>
      </c>
      <c r="BE68" s="829">
        <f t="shared" si="160"/>
        <v>0</v>
      </c>
      <c r="BF68" s="829">
        <f t="shared" si="160"/>
        <v>0</v>
      </c>
      <c r="BG68" s="829">
        <f t="shared" si="160"/>
        <v>0</v>
      </c>
      <c r="BH68" s="829">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43">
        <f t="shared" si="31"/>
        <v>0</v>
      </c>
      <c r="BX68" s="838" t="str">
        <f t="shared" si="32"/>
        <v>нд</v>
      </c>
      <c r="BY68" s="943">
        <f t="shared" si="33"/>
        <v>0</v>
      </c>
      <c r="BZ68" s="859" t="str">
        <f t="shared" si="34"/>
        <v>нд</v>
      </c>
      <c r="CA68" s="968"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29" t="s">
        <v>493</v>
      </c>
      <c r="BC69" s="829" t="s">
        <v>493</v>
      </c>
      <c r="BD69" s="829" t="s">
        <v>493</v>
      </c>
      <c r="BE69" s="829" t="s">
        <v>493</v>
      </c>
      <c r="BF69" s="829" t="s">
        <v>493</v>
      </c>
      <c r="BG69" s="829" t="s">
        <v>493</v>
      </c>
      <c r="BH69" s="829" t="s">
        <v>493</v>
      </c>
      <c r="BI69" s="797" t="s">
        <v>493</v>
      </c>
      <c r="BJ69" s="797" t="s">
        <v>493</v>
      </c>
      <c r="BK69" s="797" t="s">
        <v>493</v>
      </c>
      <c r="BL69" s="797" t="s">
        <v>493</v>
      </c>
      <c r="BM69" s="797" t="s">
        <v>493</v>
      </c>
      <c r="BN69" s="797" t="s">
        <v>493</v>
      </c>
      <c r="BO69" s="797" t="s">
        <v>493</v>
      </c>
      <c r="BP69" s="943" t="s">
        <v>493</v>
      </c>
      <c r="BQ69" s="943" t="s">
        <v>493</v>
      </c>
      <c r="BR69" s="943" t="s">
        <v>493</v>
      </c>
      <c r="BS69" s="943" t="s">
        <v>493</v>
      </c>
      <c r="BT69" s="943" t="s">
        <v>493</v>
      </c>
      <c r="BU69" s="943" t="s">
        <v>493</v>
      </c>
      <c r="BV69" s="943" t="s">
        <v>493</v>
      </c>
      <c r="BW69" s="943" t="s">
        <v>493</v>
      </c>
      <c r="BX69" s="943" t="s">
        <v>493</v>
      </c>
      <c r="BY69" s="943" t="s">
        <v>493</v>
      </c>
      <c r="BZ69" s="859" t="str">
        <f t="shared" si="34"/>
        <v>нд</v>
      </c>
      <c r="CA69" s="968"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29" t="s">
        <v>493</v>
      </c>
      <c r="BC70" s="829" t="s">
        <v>493</v>
      </c>
      <c r="BD70" s="829" t="s">
        <v>493</v>
      </c>
      <c r="BE70" s="829" t="s">
        <v>493</v>
      </c>
      <c r="BF70" s="829" t="s">
        <v>493</v>
      </c>
      <c r="BG70" s="829" t="s">
        <v>493</v>
      </c>
      <c r="BH70" s="829" t="s">
        <v>493</v>
      </c>
      <c r="BI70" s="797" t="s">
        <v>493</v>
      </c>
      <c r="BJ70" s="797" t="s">
        <v>493</v>
      </c>
      <c r="BK70" s="797" t="s">
        <v>493</v>
      </c>
      <c r="BL70" s="797" t="s">
        <v>493</v>
      </c>
      <c r="BM70" s="797" t="s">
        <v>493</v>
      </c>
      <c r="BN70" s="797" t="s">
        <v>493</v>
      </c>
      <c r="BO70" s="797" t="s">
        <v>493</v>
      </c>
      <c r="BP70" s="943" t="s">
        <v>493</v>
      </c>
      <c r="BQ70" s="943" t="s">
        <v>493</v>
      </c>
      <c r="BR70" s="943" t="s">
        <v>493</v>
      </c>
      <c r="BS70" s="943" t="s">
        <v>493</v>
      </c>
      <c r="BT70" s="943" t="s">
        <v>493</v>
      </c>
      <c r="BU70" s="943" t="s">
        <v>493</v>
      </c>
      <c r="BV70" s="943" t="s">
        <v>493</v>
      </c>
      <c r="BW70" s="943" t="s">
        <v>493</v>
      </c>
      <c r="BX70" s="943" t="s">
        <v>493</v>
      </c>
      <c r="BY70" s="943" t="s">
        <v>493</v>
      </c>
      <c r="BZ70" s="859" t="str">
        <f t="shared" si="34"/>
        <v>нд</v>
      </c>
      <c r="CA70" s="968"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29">
        <f t="shared" si="163"/>
        <v>0</v>
      </c>
      <c r="BC71" s="829">
        <f t="shared" si="163"/>
        <v>0</v>
      </c>
      <c r="BD71" s="829">
        <f t="shared" si="163"/>
        <v>0</v>
      </c>
      <c r="BE71" s="829">
        <f t="shared" si="163"/>
        <v>0</v>
      </c>
      <c r="BF71" s="829">
        <f t="shared" si="163"/>
        <v>0</v>
      </c>
      <c r="BG71" s="829">
        <f t="shared" si="163"/>
        <v>0</v>
      </c>
      <c r="BH71" s="829">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43">
        <f t="shared" si="31"/>
        <v>0</v>
      </c>
      <c r="BX71" s="838" t="str">
        <f t="shared" si="32"/>
        <v>нд</v>
      </c>
      <c r="BY71" s="943">
        <f t="shared" si="33"/>
        <v>0</v>
      </c>
      <c r="BZ71" s="859" t="str">
        <f t="shared" si="34"/>
        <v>нд</v>
      </c>
      <c r="CA71" s="968"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29">
        <v>0</v>
      </c>
      <c r="BC72" s="829">
        <v>0</v>
      </c>
      <c r="BD72" s="829">
        <v>0</v>
      </c>
      <c r="BE72" s="829">
        <v>0</v>
      </c>
      <c r="BF72" s="829">
        <v>0</v>
      </c>
      <c r="BG72" s="829">
        <v>0</v>
      </c>
      <c r="BH72" s="829">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43">
        <f t="shared" si="31"/>
        <v>0</v>
      </c>
      <c r="BX72" s="838" t="str">
        <f t="shared" si="32"/>
        <v>нд</v>
      </c>
      <c r="BY72" s="943">
        <f t="shared" si="33"/>
        <v>0</v>
      </c>
      <c r="BZ72" s="859" t="str">
        <f t="shared" si="34"/>
        <v>нд</v>
      </c>
      <c r="CA72" s="968"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16">
        <v>0</v>
      </c>
      <c r="M73" s="916">
        <v>0</v>
      </c>
      <c r="N73" s="916">
        <v>0</v>
      </c>
      <c r="O73" s="916">
        <v>0</v>
      </c>
      <c r="P73" s="916">
        <v>0</v>
      </c>
      <c r="Q73" s="916">
        <v>0</v>
      </c>
      <c r="R73" s="916">
        <v>0</v>
      </c>
      <c r="S73" s="916">
        <v>0</v>
      </c>
      <c r="T73" s="916">
        <v>0</v>
      </c>
      <c r="U73" s="916">
        <v>0</v>
      </c>
      <c r="V73" s="916">
        <v>0</v>
      </c>
      <c r="W73" s="916">
        <v>0</v>
      </c>
      <c r="X73" s="916">
        <v>0</v>
      </c>
      <c r="Y73" s="916">
        <v>0</v>
      </c>
      <c r="Z73" s="916">
        <v>0</v>
      </c>
      <c r="AA73" s="916">
        <v>0</v>
      </c>
      <c r="AB73" s="916">
        <v>0</v>
      </c>
      <c r="AC73" s="916">
        <v>0</v>
      </c>
      <c r="AD73" s="916">
        <v>0</v>
      </c>
      <c r="AE73" s="916">
        <v>0</v>
      </c>
      <c r="AF73" s="916">
        <v>0</v>
      </c>
      <c r="AG73" s="916">
        <v>0</v>
      </c>
      <c r="AH73" s="916">
        <v>0</v>
      </c>
      <c r="AI73" s="916">
        <v>0</v>
      </c>
      <c r="AJ73" s="916">
        <v>0</v>
      </c>
      <c r="AK73" s="916">
        <v>0</v>
      </c>
      <c r="AL73" s="916">
        <v>0</v>
      </c>
      <c r="AM73" s="916">
        <v>0</v>
      </c>
      <c r="AN73" s="681">
        <v>0</v>
      </c>
      <c r="AO73" s="681">
        <v>0</v>
      </c>
      <c r="AP73" s="681">
        <v>0</v>
      </c>
      <c r="AQ73" s="681">
        <v>0</v>
      </c>
      <c r="AR73" s="681">
        <v>0</v>
      </c>
      <c r="AS73" s="681">
        <v>0</v>
      </c>
      <c r="AT73" s="681">
        <v>0</v>
      </c>
      <c r="AU73" s="916">
        <v>0</v>
      </c>
      <c r="AV73" s="916">
        <v>0</v>
      </c>
      <c r="AW73" s="916">
        <v>0</v>
      </c>
      <c r="AX73" s="916">
        <v>0</v>
      </c>
      <c r="AY73" s="916">
        <v>0</v>
      </c>
      <c r="AZ73" s="916">
        <v>0</v>
      </c>
      <c r="BA73" s="916">
        <v>0</v>
      </c>
      <c r="BB73" s="916">
        <v>0</v>
      </c>
      <c r="BC73" s="916">
        <v>0</v>
      </c>
      <c r="BD73" s="916">
        <v>0</v>
      </c>
      <c r="BE73" s="916">
        <v>0</v>
      </c>
      <c r="BF73" s="916">
        <v>0</v>
      </c>
      <c r="BG73" s="916">
        <v>0</v>
      </c>
      <c r="BH73" s="916">
        <v>0</v>
      </c>
      <c r="BI73" s="916">
        <v>0</v>
      </c>
      <c r="BJ73" s="916">
        <v>0</v>
      </c>
      <c r="BK73" s="916">
        <v>0</v>
      </c>
      <c r="BL73" s="916">
        <v>0</v>
      </c>
      <c r="BM73" s="916">
        <v>0</v>
      </c>
      <c r="BN73" s="916">
        <v>0</v>
      </c>
      <c r="BO73" s="916">
        <v>0</v>
      </c>
      <c r="BP73" s="916">
        <v>0</v>
      </c>
      <c r="BQ73" s="916">
        <v>0</v>
      </c>
      <c r="BR73" s="916">
        <v>0</v>
      </c>
      <c r="BS73" s="916">
        <v>0</v>
      </c>
      <c r="BT73" s="916">
        <v>0</v>
      </c>
      <c r="BU73" s="916">
        <v>0</v>
      </c>
      <c r="BV73" s="916">
        <v>0</v>
      </c>
      <c r="BW73" s="943">
        <f t="shared" si="31"/>
        <v>0</v>
      </c>
      <c r="BX73" s="838" t="str">
        <f t="shared" si="32"/>
        <v>нд</v>
      </c>
      <c r="BY73" s="943">
        <f t="shared" si="33"/>
        <v>0</v>
      </c>
      <c r="BZ73" s="859" t="str">
        <f t="shared" si="34"/>
        <v>нд</v>
      </c>
      <c r="CA73" s="968"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0">
        <f t="shared" si="164"/>
        <v>0</v>
      </c>
      <c r="O74" s="890">
        <f t="shared" si="164"/>
        <v>0</v>
      </c>
      <c r="P74" s="890">
        <f t="shared" si="164"/>
        <v>2.0339999999999998</v>
      </c>
      <c r="Q74" s="890">
        <f t="shared" si="164"/>
        <v>0</v>
      </c>
      <c r="R74" s="890">
        <f t="shared" si="164"/>
        <v>0</v>
      </c>
      <c r="S74" s="890">
        <f t="shared" si="164"/>
        <v>0</v>
      </c>
      <c r="T74" s="890">
        <f t="shared" si="164"/>
        <v>10.820563916858671</v>
      </c>
      <c r="U74" s="890">
        <f t="shared" si="164"/>
        <v>0</v>
      </c>
      <c r="V74" s="890">
        <f t="shared" si="164"/>
        <v>0</v>
      </c>
      <c r="W74" s="890">
        <f t="shared" si="164"/>
        <v>3.7249999999999996</v>
      </c>
      <c r="X74" s="890">
        <f t="shared" si="164"/>
        <v>0</v>
      </c>
      <c r="Y74" s="890">
        <f t="shared" si="164"/>
        <v>4</v>
      </c>
      <c r="Z74" s="890">
        <f t="shared" si="164"/>
        <v>0</v>
      </c>
      <c r="AA74" s="890">
        <f t="shared" si="164"/>
        <v>21.10258291335867</v>
      </c>
      <c r="AB74" s="890">
        <f t="shared" si="164"/>
        <v>0.75</v>
      </c>
      <c r="AC74" s="890">
        <f t="shared" si="164"/>
        <v>0</v>
      </c>
      <c r="AD74" s="890">
        <f t="shared" si="164"/>
        <v>6.2349999999999994</v>
      </c>
      <c r="AE74" s="890">
        <f t="shared" si="164"/>
        <v>0</v>
      </c>
      <c r="AF74" s="890">
        <f t="shared" si="164"/>
        <v>4</v>
      </c>
      <c r="AG74" s="890">
        <f t="shared" si="164"/>
        <v>0</v>
      </c>
      <c r="AH74" s="890">
        <f t="shared" si="164"/>
        <v>15.968604320166673</v>
      </c>
      <c r="AI74" s="890">
        <f t="shared" si="164"/>
        <v>0.32</v>
      </c>
      <c r="AJ74" s="890">
        <f t="shared" si="164"/>
        <v>0</v>
      </c>
      <c r="AK74" s="890">
        <f t="shared" si="164"/>
        <v>3.4739999999999998</v>
      </c>
      <c r="AL74" s="890">
        <f t="shared" si="164"/>
        <v>0</v>
      </c>
      <c r="AM74" s="890">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29">
        <f t="shared" si="171"/>
        <v>0</v>
      </c>
      <c r="BC74" s="829">
        <f t="shared" si="171"/>
        <v>12.838722710000001</v>
      </c>
      <c r="BD74" s="829">
        <f t="shared" si="171"/>
        <v>0</v>
      </c>
      <c r="BE74" s="829">
        <f t="shared" si="171"/>
        <v>0</v>
      </c>
      <c r="BF74" s="829">
        <f t="shared" si="171"/>
        <v>2.8690000000000002</v>
      </c>
      <c r="BG74" s="829">
        <f t="shared" si="171"/>
        <v>0</v>
      </c>
      <c r="BH74" s="829">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43">
        <f t="shared" si="31"/>
        <v>0</v>
      </c>
      <c r="BX74" s="838" t="str">
        <f t="shared" si="32"/>
        <v>нд</v>
      </c>
      <c r="BY74" s="943">
        <f t="shared" si="33"/>
        <v>-11.159975129717338</v>
      </c>
      <c r="BZ74" s="859">
        <f t="shared" si="34"/>
        <v>-0.29909418151873202</v>
      </c>
      <c r="CA74" s="968"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896">
        <f t="shared" ref="E75:E80" si="173">SUM(L75,S75,Z75,AG75)</f>
        <v>0</v>
      </c>
      <c r="F75" s="896">
        <f t="shared" ref="F75:F80" si="174">SUM(M75,T75,AA75,AH75)</f>
        <v>5.2643448213840003</v>
      </c>
      <c r="G75" s="896">
        <f t="shared" ref="G75:G80" si="175">SUM(N75,U75,AB75,AI75)</f>
        <v>0</v>
      </c>
      <c r="H75" s="896">
        <f t="shared" ref="H75:H80" si="176">SUM(O75,V75,AC75,AJ75)</f>
        <v>0</v>
      </c>
      <c r="I75" s="896">
        <f t="shared" ref="I75:I80" si="177">SUM(P75,W75,AD75,AK75)</f>
        <v>3.3819999999999997</v>
      </c>
      <c r="J75" s="896">
        <f t="shared" ref="J75:J80" si="178">SUM(Q75,X75,AE75,AL75)</f>
        <v>0</v>
      </c>
      <c r="K75" s="896">
        <f t="shared" ref="K75:K80" si="179">SUM(R75,Y75,AF75,AM75)</f>
        <v>0</v>
      </c>
      <c r="L75" s="880">
        <v>0</v>
      </c>
      <c r="M75" s="890">
        <f>J1114_1037000158513_10_69_0!U72/1.2</f>
        <v>0</v>
      </c>
      <c r="N75" s="801">
        <v>0</v>
      </c>
      <c r="O75" s="797">
        <v>0</v>
      </c>
      <c r="P75" s="797">
        <v>0</v>
      </c>
      <c r="Q75" s="797">
        <v>0</v>
      </c>
      <c r="R75" s="797">
        <v>0</v>
      </c>
      <c r="S75" s="890">
        <v>0</v>
      </c>
      <c r="T75" s="890">
        <f>J1114_1037000158513_10_69_0!W72/1.2</f>
        <v>2.6321724106920001</v>
      </c>
      <c r="U75" s="797">
        <v>0</v>
      </c>
      <c r="V75" s="797">
        <v>0</v>
      </c>
      <c r="W75" s="907">
        <v>1.6909999999999998</v>
      </c>
      <c r="X75" s="797">
        <v>0</v>
      </c>
      <c r="Y75" s="797">
        <v>0</v>
      </c>
      <c r="Z75" s="797">
        <v>0</v>
      </c>
      <c r="AA75" s="890">
        <f>J1114_1037000158513_10_69_0!Y72/1.2</f>
        <v>2.6321724106920001</v>
      </c>
      <c r="AB75" s="797">
        <v>0</v>
      </c>
      <c r="AC75" s="797">
        <v>0</v>
      </c>
      <c r="AD75" s="907">
        <v>1.6909999999999998</v>
      </c>
      <c r="AE75" s="797">
        <v>0</v>
      </c>
      <c r="AF75" s="797">
        <v>0</v>
      </c>
      <c r="AG75" s="797">
        <v>0</v>
      </c>
      <c r="AH75" s="890">
        <f>J1114_1037000158513_10_69_0!AA72/1.2</f>
        <v>0</v>
      </c>
      <c r="AI75" s="797">
        <v>0</v>
      </c>
      <c r="AJ75" s="797">
        <v>0</v>
      </c>
      <c r="AK75" s="797">
        <v>0</v>
      </c>
      <c r="AL75" s="797">
        <v>0</v>
      </c>
      <c r="AM75" s="797">
        <v>0</v>
      </c>
      <c r="AN75" s="895">
        <f t="shared" ref="AN75:AN79" si="180">SUM(AU75,BB75,BI75,BP75)</f>
        <v>0</v>
      </c>
      <c r="AO75" s="895">
        <f t="shared" si="165"/>
        <v>5.1208813600000003</v>
      </c>
      <c r="AP75" s="895">
        <f t="shared" si="166"/>
        <v>0</v>
      </c>
      <c r="AQ75" s="895">
        <f t="shared" si="167"/>
        <v>0</v>
      </c>
      <c r="AR75" s="895">
        <f t="shared" si="168"/>
        <v>3.786</v>
      </c>
      <c r="AS75" s="895">
        <f t="shared" si="169"/>
        <v>0</v>
      </c>
      <c r="AT75" s="895">
        <f t="shared" si="170"/>
        <v>0</v>
      </c>
      <c r="AU75" s="797">
        <v>0</v>
      </c>
      <c r="AV75" s="934">
        <v>0</v>
      </c>
      <c r="AW75" s="880">
        <v>0</v>
      </c>
      <c r="AX75" s="880">
        <v>0</v>
      </c>
      <c r="AY75" s="880">
        <v>0</v>
      </c>
      <c r="AZ75" s="880">
        <v>0</v>
      </c>
      <c r="BA75" s="880">
        <v>0</v>
      </c>
      <c r="BB75" s="880">
        <v>0</v>
      </c>
      <c r="BC75" s="880">
        <v>0</v>
      </c>
      <c r="BD75" s="880">
        <v>0</v>
      </c>
      <c r="BE75" s="880">
        <v>0</v>
      </c>
      <c r="BF75" s="880">
        <v>0</v>
      </c>
      <c r="BG75" s="880">
        <v>0</v>
      </c>
      <c r="BH75" s="880">
        <v>0</v>
      </c>
      <c r="BI75" s="880">
        <v>0</v>
      </c>
      <c r="BJ75" s="880">
        <v>5.1208813600000003</v>
      </c>
      <c r="BK75" s="880">
        <v>0</v>
      </c>
      <c r="BL75" s="880">
        <v>0</v>
      </c>
      <c r="BM75" s="880">
        <v>3.786</v>
      </c>
      <c r="BN75" s="880">
        <v>0</v>
      </c>
      <c r="BO75" s="880">
        <v>0</v>
      </c>
      <c r="BP75" s="880">
        <v>0</v>
      </c>
      <c r="BQ75" s="880">
        <v>0</v>
      </c>
      <c r="BR75" s="880">
        <v>0</v>
      </c>
      <c r="BS75" s="880">
        <v>0</v>
      </c>
      <c r="BT75" s="880">
        <v>0</v>
      </c>
      <c r="BU75" s="880">
        <v>0</v>
      </c>
      <c r="BV75" s="880">
        <v>0</v>
      </c>
      <c r="BW75" s="943">
        <f t="shared" si="31"/>
        <v>0</v>
      </c>
      <c r="BX75" s="838" t="str">
        <f t="shared" si="32"/>
        <v>нд</v>
      </c>
      <c r="BY75" s="943">
        <f t="shared" si="33"/>
        <v>-0.14346346138400001</v>
      </c>
      <c r="BZ75" s="859">
        <f t="shared" si="34"/>
        <v>-2.7251911919075878E-2</v>
      </c>
      <c r="CA75" s="968"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896">
        <f t="shared" si="173"/>
        <v>0</v>
      </c>
      <c r="F76" s="896">
        <f t="shared" si="174"/>
        <v>1.273898395</v>
      </c>
      <c r="G76" s="896">
        <f t="shared" si="175"/>
        <v>0</v>
      </c>
      <c r="H76" s="896">
        <f t="shared" si="176"/>
        <v>0</v>
      </c>
      <c r="I76" s="896">
        <f t="shared" si="177"/>
        <v>0.61</v>
      </c>
      <c r="J76" s="896">
        <f t="shared" si="178"/>
        <v>0</v>
      </c>
      <c r="K76" s="896">
        <f t="shared" si="179"/>
        <v>0</v>
      </c>
      <c r="L76" s="880">
        <v>0</v>
      </c>
      <c r="M76" s="890">
        <f>J1114_1037000158513_10_69_0!U73/1.2</f>
        <v>0</v>
      </c>
      <c r="N76" s="890">
        <v>0</v>
      </c>
      <c r="O76" s="890">
        <v>0</v>
      </c>
      <c r="P76" s="890">
        <v>0</v>
      </c>
      <c r="Q76" s="890">
        <v>0</v>
      </c>
      <c r="R76" s="890">
        <v>0</v>
      </c>
      <c r="S76" s="890">
        <v>0</v>
      </c>
      <c r="T76" s="890">
        <f>J1114_1037000158513_10_69_0!W73/1.2</f>
        <v>0</v>
      </c>
      <c r="U76" s="890">
        <v>0</v>
      </c>
      <c r="V76" s="890">
        <v>0</v>
      </c>
      <c r="W76" s="890">
        <v>0</v>
      </c>
      <c r="X76" s="890">
        <v>0</v>
      </c>
      <c r="Y76" s="890">
        <v>0</v>
      </c>
      <c r="Z76" s="890">
        <v>0</v>
      </c>
      <c r="AA76" s="890">
        <f>J1114_1037000158513_10_69_0!Y73/1.2</f>
        <v>1.273898395</v>
      </c>
      <c r="AB76" s="890">
        <v>0</v>
      </c>
      <c r="AC76" s="890">
        <v>0</v>
      </c>
      <c r="AD76" s="880">
        <v>0.61</v>
      </c>
      <c r="AE76" s="890">
        <v>0</v>
      </c>
      <c r="AF76" s="890">
        <v>0</v>
      </c>
      <c r="AG76" s="890">
        <v>0</v>
      </c>
      <c r="AH76" s="890">
        <f>J1114_1037000158513_10_69_0!AA73/1.2</f>
        <v>0</v>
      </c>
      <c r="AI76" s="890">
        <v>0</v>
      </c>
      <c r="AJ76" s="890">
        <v>0</v>
      </c>
      <c r="AK76" s="890">
        <v>0</v>
      </c>
      <c r="AL76" s="890">
        <v>0</v>
      </c>
      <c r="AM76" s="890">
        <v>0</v>
      </c>
      <c r="AN76" s="895">
        <f t="shared" si="180"/>
        <v>0</v>
      </c>
      <c r="AO76" s="895">
        <f t="shared" si="165"/>
        <v>0.83599467000000005</v>
      </c>
      <c r="AP76" s="895">
        <f t="shared" si="166"/>
        <v>0</v>
      </c>
      <c r="AQ76" s="895">
        <f t="shared" si="167"/>
        <v>0</v>
      </c>
      <c r="AR76" s="895">
        <f t="shared" si="168"/>
        <v>0.60499999999999998</v>
      </c>
      <c r="AS76" s="895">
        <f t="shared" si="169"/>
        <v>0</v>
      </c>
      <c r="AT76" s="895">
        <f t="shared" si="170"/>
        <v>0</v>
      </c>
      <c r="AU76" s="880">
        <v>0</v>
      </c>
      <c r="AV76" s="934">
        <v>0</v>
      </c>
      <c r="AW76" s="880">
        <v>0</v>
      </c>
      <c r="AX76" s="880">
        <v>0</v>
      </c>
      <c r="AY76" s="880">
        <v>0</v>
      </c>
      <c r="AZ76" s="880">
        <v>0</v>
      </c>
      <c r="BA76" s="880">
        <v>0</v>
      </c>
      <c r="BB76" s="880">
        <v>0</v>
      </c>
      <c r="BC76" s="880">
        <v>0</v>
      </c>
      <c r="BD76" s="880">
        <v>0</v>
      </c>
      <c r="BE76" s="880">
        <v>0</v>
      </c>
      <c r="BF76" s="880">
        <v>0</v>
      </c>
      <c r="BG76" s="880">
        <v>0</v>
      </c>
      <c r="BH76" s="880">
        <v>0</v>
      </c>
      <c r="BI76" s="880">
        <v>0</v>
      </c>
      <c r="BJ76" s="880">
        <v>0.83599467000000005</v>
      </c>
      <c r="BK76" s="880">
        <v>0</v>
      </c>
      <c r="BL76" s="880">
        <v>0</v>
      </c>
      <c r="BM76" s="880">
        <v>0.60499999999999998</v>
      </c>
      <c r="BN76" s="880">
        <v>0</v>
      </c>
      <c r="BO76" s="880">
        <v>0</v>
      </c>
      <c r="BP76" s="880">
        <v>0</v>
      </c>
      <c r="BQ76" s="880">
        <v>0</v>
      </c>
      <c r="BR76" s="880">
        <v>0</v>
      </c>
      <c r="BS76" s="880">
        <v>0</v>
      </c>
      <c r="BT76" s="880">
        <v>0</v>
      </c>
      <c r="BU76" s="880">
        <v>0</v>
      </c>
      <c r="BV76" s="880">
        <v>0</v>
      </c>
      <c r="BW76" s="943">
        <f t="shared" si="31"/>
        <v>0</v>
      </c>
      <c r="BX76" s="838" t="str">
        <f t="shared" si="32"/>
        <v>нд</v>
      </c>
      <c r="BY76" s="943">
        <f t="shared" si="33"/>
        <v>-0.43790372499999997</v>
      </c>
      <c r="BZ76" s="859">
        <f t="shared" si="34"/>
        <v>-0.34375090408996078</v>
      </c>
      <c r="CA76" s="968"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896">
        <f t="shared" si="173"/>
        <v>0</v>
      </c>
      <c r="F77" s="896">
        <f t="shared" si="174"/>
        <v>21.557726718000001</v>
      </c>
      <c r="G77" s="896">
        <f t="shared" si="175"/>
        <v>0</v>
      </c>
      <c r="H77" s="896">
        <f t="shared" si="176"/>
        <v>0</v>
      </c>
      <c r="I77" s="896">
        <f t="shared" si="177"/>
        <v>8.1359999999999992</v>
      </c>
      <c r="J77" s="896">
        <f t="shared" si="178"/>
        <v>0</v>
      </c>
      <c r="K77" s="896">
        <f t="shared" si="179"/>
        <v>0</v>
      </c>
      <c r="L77" s="880">
        <v>0</v>
      </c>
      <c r="M77" s="890">
        <f>J1114_1037000158513_10_69_0!U74/1.2</f>
        <v>5.3894316795000003</v>
      </c>
      <c r="N77" s="880">
        <v>0</v>
      </c>
      <c r="O77" s="880">
        <v>0</v>
      </c>
      <c r="P77" s="880">
        <v>2.0339999999999998</v>
      </c>
      <c r="Q77" s="880">
        <v>0</v>
      </c>
      <c r="R77" s="880">
        <v>0</v>
      </c>
      <c r="S77" s="890">
        <v>0</v>
      </c>
      <c r="T77" s="890">
        <f>J1114_1037000158513_10_69_0!W74/1.2</f>
        <v>5.3894316795000003</v>
      </c>
      <c r="U77" s="890">
        <v>0</v>
      </c>
      <c r="V77" s="890">
        <v>0</v>
      </c>
      <c r="W77" s="890">
        <v>2.0339999999999998</v>
      </c>
      <c r="X77" s="890">
        <v>0</v>
      </c>
      <c r="Y77" s="890">
        <v>0</v>
      </c>
      <c r="Z77" s="890">
        <v>0</v>
      </c>
      <c r="AA77" s="890">
        <f>J1114_1037000158513_10_69_0!Y74/1.2</f>
        <v>5.3894316795000003</v>
      </c>
      <c r="AB77" s="890">
        <v>0</v>
      </c>
      <c r="AC77" s="890">
        <v>0</v>
      </c>
      <c r="AD77" s="890">
        <v>2.0339999999999998</v>
      </c>
      <c r="AE77" s="890">
        <v>0</v>
      </c>
      <c r="AF77" s="890">
        <v>0</v>
      </c>
      <c r="AG77" s="890">
        <v>0</v>
      </c>
      <c r="AH77" s="890">
        <f>J1114_1037000158513_10_69_0!AA74/1.2</f>
        <v>5.3894316795000003</v>
      </c>
      <c r="AI77" s="890">
        <v>0</v>
      </c>
      <c r="AJ77" s="890">
        <v>0</v>
      </c>
      <c r="AK77" s="890">
        <v>2.0339999999999998</v>
      </c>
      <c r="AL77" s="890">
        <v>0</v>
      </c>
      <c r="AM77" s="890">
        <v>0</v>
      </c>
      <c r="AN77" s="895">
        <f t="shared" si="180"/>
        <v>0</v>
      </c>
      <c r="AO77" s="895">
        <f t="shared" si="165"/>
        <v>19.145972780000001</v>
      </c>
      <c r="AP77" s="895">
        <f t="shared" si="166"/>
        <v>0</v>
      </c>
      <c r="AQ77" s="895">
        <f t="shared" si="167"/>
        <v>0</v>
      </c>
      <c r="AR77" s="895">
        <f t="shared" si="168"/>
        <v>5.5570000000000004</v>
      </c>
      <c r="AS77" s="895">
        <f t="shared" si="169"/>
        <v>0</v>
      </c>
      <c r="AT77" s="895">
        <f t="shared" si="170"/>
        <v>0</v>
      </c>
      <c r="AU77" s="880">
        <v>0</v>
      </c>
      <c r="AV77" s="934">
        <v>1.59518867</v>
      </c>
      <c r="AW77" s="880">
        <v>0</v>
      </c>
      <c r="AX77" s="880">
        <v>0</v>
      </c>
      <c r="AY77" s="880">
        <f>0.023+1.184</f>
        <v>1.2069999999999999</v>
      </c>
      <c r="AZ77" s="880">
        <v>0</v>
      </c>
      <c r="BA77" s="880">
        <v>0</v>
      </c>
      <c r="BB77" s="880">
        <v>0</v>
      </c>
      <c r="BC77" s="880">
        <v>12.838722710000001</v>
      </c>
      <c r="BD77" s="880">
        <v>0</v>
      </c>
      <c r="BE77" s="880">
        <v>0</v>
      </c>
      <c r="BF77" s="880">
        <v>2.8690000000000002</v>
      </c>
      <c r="BG77" s="880">
        <v>0</v>
      </c>
      <c r="BH77" s="880">
        <v>0</v>
      </c>
      <c r="BI77" s="880">
        <v>0</v>
      </c>
      <c r="BJ77" s="880">
        <v>4.7120613999999996</v>
      </c>
      <c r="BK77" s="880">
        <v>0</v>
      </c>
      <c r="BL77" s="880">
        <v>0</v>
      </c>
      <c r="BM77" s="880">
        <v>1.4810000000000001</v>
      </c>
      <c r="BN77" s="880">
        <v>0</v>
      </c>
      <c r="BO77" s="880">
        <v>0</v>
      </c>
      <c r="BP77" s="880">
        <v>0</v>
      </c>
      <c r="BQ77" s="880">
        <v>0</v>
      </c>
      <c r="BR77" s="880">
        <v>0</v>
      </c>
      <c r="BS77" s="880">
        <v>0</v>
      </c>
      <c r="BT77" s="880">
        <v>0</v>
      </c>
      <c r="BU77" s="880">
        <v>0</v>
      </c>
      <c r="BV77" s="880">
        <v>0</v>
      </c>
      <c r="BW77" s="943">
        <f t="shared" si="31"/>
        <v>0</v>
      </c>
      <c r="BX77" s="838" t="str">
        <f t="shared" si="32"/>
        <v>нд</v>
      </c>
      <c r="BY77" s="943">
        <f t="shared" si="33"/>
        <v>2.9776777414999991</v>
      </c>
      <c r="BZ77" s="859">
        <f t="shared" si="34"/>
        <v>0.18416770193824039</v>
      </c>
      <c r="CA77" s="968"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896">
        <f t="shared" si="173"/>
        <v>0</v>
      </c>
      <c r="F78" s="896">
        <f t="shared" si="174"/>
        <v>16.788333415499999</v>
      </c>
      <c r="G78" s="896">
        <f t="shared" si="175"/>
        <v>1.07</v>
      </c>
      <c r="H78" s="896">
        <f t="shared" si="176"/>
        <v>0</v>
      </c>
      <c r="I78" s="896">
        <f t="shared" si="177"/>
        <v>3.34</v>
      </c>
      <c r="J78" s="896">
        <f t="shared" si="178"/>
        <v>0</v>
      </c>
      <c r="K78" s="896">
        <f t="shared" si="179"/>
        <v>0</v>
      </c>
      <c r="L78" s="880">
        <v>0</v>
      </c>
      <c r="M78" s="890">
        <f>J1114_1037000158513_10_69_0!U75/1.2</f>
        <v>0</v>
      </c>
      <c r="N78" s="890">
        <v>0</v>
      </c>
      <c r="O78" s="890">
        <v>0</v>
      </c>
      <c r="P78" s="890">
        <v>0</v>
      </c>
      <c r="Q78" s="890">
        <v>0</v>
      </c>
      <c r="R78" s="890">
        <v>0</v>
      </c>
      <c r="S78" s="890">
        <v>0</v>
      </c>
      <c r="T78" s="890">
        <f>J1114_1037000158513_10_69_0!W75/1.2</f>
        <v>0</v>
      </c>
      <c r="U78" s="890">
        <v>0</v>
      </c>
      <c r="V78" s="890">
        <v>0</v>
      </c>
      <c r="W78" s="890">
        <v>0</v>
      </c>
      <c r="X78" s="890">
        <v>0</v>
      </c>
      <c r="Y78" s="890">
        <v>0</v>
      </c>
      <c r="Z78" s="890">
        <v>0</v>
      </c>
      <c r="AA78" s="890">
        <f>J1114_1037000158513_10_69_0!Y75/1.2</f>
        <v>9.0081206014999999</v>
      </c>
      <c r="AB78" s="880">
        <v>0.75</v>
      </c>
      <c r="AC78" s="890">
        <v>0</v>
      </c>
      <c r="AD78" s="880">
        <v>1.9</v>
      </c>
      <c r="AE78" s="890">
        <v>0</v>
      </c>
      <c r="AF78" s="890">
        <v>0</v>
      </c>
      <c r="AG78" s="890">
        <v>0</v>
      </c>
      <c r="AH78" s="890">
        <f>J1114_1037000158513_10_69_0!AA75/1.2</f>
        <v>7.7802128140000004</v>
      </c>
      <c r="AI78" s="880">
        <v>0.32</v>
      </c>
      <c r="AJ78" s="890">
        <v>0</v>
      </c>
      <c r="AK78" s="880">
        <v>1.44</v>
      </c>
      <c r="AL78" s="890">
        <v>0</v>
      </c>
      <c r="AM78" s="890">
        <v>0</v>
      </c>
      <c r="AN78" s="895">
        <f t="shared" si="180"/>
        <v>0</v>
      </c>
      <c r="AO78" s="895">
        <f t="shared" si="165"/>
        <v>0</v>
      </c>
      <c r="AP78" s="895">
        <f t="shared" si="166"/>
        <v>0</v>
      </c>
      <c r="AQ78" s="895">
        <f t="shared" si="167"/>
        <v>0</v>
      </c>
      <c r="AR78" s="895">
        <f t="shared" si="168"/>
        <v>0</v>
      </c>
      <c r="AS78" s="895">
        <f t="shared" si="169"/>
        <v>0</v>
      </c>
      <c r="AT78" s="895">
        <f t="shared" si="170"/>
        <v>0</v>
      </c>
      <c r="AU78" s="880">
        <v>0</v>
      </c>
      <c r="AV78" s="934">
        <v>0</v>
      </c>
      <c r="AW78" s="880">
        <v>0</v>
      </c>
      <c r="AX78" s="880">
        <v>0</v>
      </c>
      <c r="AY78" s="880">
        <v>0</v>
      </c>
      <c r="AZ78" s="880">
        <v>0</v>
      </c>
      <c r="BA78" s="880">
        <v>0</v>
      </c>
      <c r="BB78" s="880">
        <v>0</v>
      </c>
      <c r="BC78" s="880">
        <v>0</v>
      </c>
      <c r="BD78" s="880">
        <v>0</v>
      </c>
      <c r="BE78" s="880">
        <v>0</v>
      </c>
      <c r="BF78" s="880">
        <v>0</v>
      </c>
      <c r="BG78" s="880">
        <v>0</v>
      </c>
      <c r="BH78" s="880">
        <v>0</v>
      </c>
      <c r="BI78" s="880">
        <v>0</v>
      </c>
      <c r="BJ78" s="880">
        <v>0</v>
      </c>
      <c r="BK78" s="880">
        <v>0</v>
      </c>
      <c r="BL78" s="880">
        <v>0</v>
      </c>
      <c r="BM78" s="880">
        <v>0</v>
      </c>
      <c r="BN78" s="880">
        <v>0</v>
      </c>
      <c r="BO78" s="880">
        <v>0</v>
      </c>
      <c r="BP78" s="880">
        <v>0</v>
      </c>
      <c r="BQ78" s="880">
        <v>0</v>
      </c>
      <c r="BR78" s="880">
        <v>0</v>
      </c>
      <c r="BS78" s="880">
        <v>0</v>
      </c>
      <c r="BT78" s="880">
        <v>0</v>
      </c>
      <c r="BU78" s="880">
        <v>0</v>
      </c>
      <c r="BV78" s="880">
        <v>0</v>
      </c>
      <c r="BW78" s="943">
        <f t="shared" si="31"/>
        <v>0</v>
      </c>
      <c r="BX78" s="838" t="str">
        <f t="shared" si="32"/>
        <v>нд</v>
      </c>
      <c r="BY78" s="943">
        <f t="shared" si="33"/>
        <v>-9.0081206014999999</v>
      </c>
      <c r="BZ78" s="859">
        <f t="shared" si="34"/>
        <v>-1</v>
      </c>
      <c r="CA78" s="968"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896">
        <f t="shared" si="173"/>
        <v>0</v>
      </c>
      <c r="F79" s="896">
        <f t="shared" si="174"/>
        <v>8.3968794800000097</v>
      </c>
      <c r="G79" s="896">
        <f t="shared" si="175"/>
        <v>0</v>
      </c>
      <c r="H79" s="896">
        <f t="shared" si="176"/>
        <v>0</v>
      </c>
      <c r="I79" s="896">
        <f t="shared" si="177"/>
        <v>0</v>
      </c>
      <c r="J79" s="896">
        <f t="shared" si="178"/>
        <v>0</v>
      </c>
      <c r="K79" s="896">
        <f t="shared" si="179"/>
        <v>12</v>
      </c>
      <c r="L79" s="797">
        <v>0</v>
      </c>
      <c r="M79" s="797">
        <v>0</v>
      </c>
      <c r="N79" s="801">
        <v>0</v>
      </c>
      <c r="O79" s="797">
        <v>0</v>
      </c>
      <c r="P79" s="797">
        <v>0</v>
      </c>
      <c r="Q79" s="797">
        <v>0</v>
      </c>
      <c r="R79" s="797">
        <v>0</v>
      </c>
      <c r="S79" s="797">
        <v>0</v>
      </c>
      <c r="T79" s="890">
        <f>J1114_1037000158513_10_69_0!W76/1.2</f>
        <v>2.7989598266666702</v>
      </c>
      <c r="U79" s="890">
        <v>0</v>
      </c>
      <c r="V79" s="890">
        <v>0</v>
      </c>
      <c r="W79" s="890">
        <v>0</v>
      </c>
      <c r="X79" s="890">
        <v>0</v>
      </c>
      <c r="Y79" s="890">
        <v>4</v>
      </c>
      <c r="Z79" s="890">
        <v>0</v>
      </c>
      <c r="AA79" s="797">
        <f>J1114_1037000158513_10_69_0!Y76/1.2</f>
        <v>2.7989598266666702</v>
      </c>
      <c r="AB79" s="890">
        <v>0</v>
      </c>
      <c r="AC79" s="890">
        <v>0</v>
      </c>
      <c r="AD79" s="890">
        <v>0</v>
      </c>
      <c r="AE79" s="890">
        <v>0</v>
      </c>
      <c r="AF79" s="890">
        <v>4</v>
      </c>
      <c r="AG79" s="890">
        <v>0</v>
      </c>
      <c r="AH79" s="797">
        <f>J1114_1037000158513_10_69_0!AA76/1.2</f>
        <v>2.7989598266666702</v>
      </c>
      <c r="AI79" s="797">
        <v>0</v>
      </c>
      <c r="AJ79" s="797">
        <v>0</v>
      </c>
      <c r="AK79" s="797">
        <v>0</v>
      </c>
      <c r="AL79" s="797">
        <v>0</v>
      </c>
      <c r="AM79" s="797">
        <v>4</v>
      </c>
      <c r="AN79" s="895">
        <f t="shared" si="180"/>
        <v>0</v>
      </c>
      <c r="AO79" s="895">
        <f t="shared" si="165"/>
        <v>1.0497545699999999</v>
      </c>
      <c r="AP79" s="895">
        <f t="shared" si="166"/>
        <v>0</v>
      </c>
      <c r="AQ79" s="895">
        <f t="shared" si="167"/>
        <v>0</v>
      </c>
      <c r="AR79" s="895">
        <f t="shared" si="168"/>
        <v>0</v>
      </c>
      <c r="AS79" s="895">
        <f t="shared" si="169"/>
        <v>0</v>
      </c>
      <c r="AT79" s="895">
        <f t="shared" si="170"/>
        <v>2</v>
      </c>
      <c r="AU79" s="797">
        <v>0</v>
      </c>
      <c r="AV79" s="934">
        <v>1.0497545699999999</v>
      </c>
      <c r="AW79" s="797">
        <v>0</v>
      </c>
      <c r="AX79" s="797">
        <v>0</v>
      </c>
      <c r="AY79" s="797">
        <v>0</v>
      </c>
      <c r="AZ79" s="797">
        <v>0</v>
      </c>
      <c r="BA79" s="797">
        <v>2</v>
      </c>
      <c r="BB79" s="880">
        <v>0</v>
      </c>
      <c r="BC79" s="880">
        <v>0</v>
      </c>
      <c r="BD79" s="880">
        <v>0</v>
      </c>
      <c r="BE79" s="880">
        <v>0</v>
      </c>
      <c r="BF79" s="880">
        <v>0</v>
      </c>
      <c r="BG79" s="880">
        <v>0</v>
      </c>
      <c r="BH79" s="880">
        <v>0</v>
      </c>
      <c r="BI79" s="880">
        <v>0</v>
      </c>
      <c r="BJ79" s="880">
        <v>0</v>
      </c>
      <c r="BK79" s="880">
        <v>0</v>
      </c>
      <c r="BL79" s="880">
        <v>0</v>
      </c>
      <c r="BM79" s="880">
        <v>0</v>
      </c>
      <c r="BN79" s="880">
        <v>0</v>
      </c>
      <c r="BO79" s="880">
        <v>0</v>
      </c>
      <c r="BP79" s="880">
        <v>0</v>
      </c>
      <c r="BQ79" s="880">
        <v>0</v>
      </c>
      <c r="BR79" s="880">
        <v>0</v>
      </c>
      <c r="BS79" s="880">
        <v>0</v>
      </c>
      <c r="BT79" s="880">
        <v>0</v>
      </c>
      <c r="BU79" s="880">
        <v>0</v>
      </c>
      <c r="BV79" s="880">
        <v>0</v>
      </c>
      <c r="BW79" s="943">
        <f t="shared" si="31"/>
        <v>0</v>
      </c>
      <c r="BX79" s="838" t="str">
        <f t="shared" si="32"/>
        <v>нд</v>
      </c>
      <c r="BY79" s="943">
        <f t="shared" si="33"/>
        <v>-4.5481650833333402</v>
      </c>
      <c r="BZ79" s="859">
        <f t="shared" si="34"/>
        <v>-0.81247416272312645</v>
      </c>
      <c r="CA79" s="968"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29">
        <v>0</v>
      </c>
      <c r="BC80" s="829">
        <v>0</v>
      </c>
      <c r="BD80" s="829">
        <v>0</v>
      </c>
      <c r="BE80" s="829">
        <v>0</v>
      </c>
      <c r="BF80" s="829">
        <v>0</v>
      </c>
      <c r="BG80" s="829">
        <v>0</v>
      </c>
      <c r="BH80" s="829">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43">
        <f t="shared" si="31"/>
        <v>0</v>
      </c>
      <c r="BX80" s="838" t="str">
        <f t="shared" si="32"/>
        <v>нд</v>
      </c>
      <c r="BY80" s="943">
        <f t="shared" si="33"/>
        <v>0</v>
      </c>
      <c r="BZ80" s="859" t="str">
        <f t="shared" si="34"/>
        <v>нд</v>
      </c>
      <c r="CA80" s="968"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0">
        <f t="shared" si="203"/>
        <v>6.5141463136400004</v>
      </c>
      <c r="N81" s="890">
        <f t="shared" si="203"/>
        <v>0</v>
      </c>
      <c r="O81" s="890">
        <f t="shared" si="203"/>
        <v>0</v>
      </c>
      <c r="P81" s="890">
        <f t="shared" si="203"/>
        <v>0</v>
      </c>
      <c r="Q81" s="890">
        <f t="shared" si="203"/>
        <v>0</v>
      </c>
      <c r="R81" s="890">
        <f t="shared" si="203"/>
        <v>2</v>
      </c>
      <c r="S81" s="890">
        <f t="shared" si="203"/>
        <v>0</v>
      </c>
      <c r="T81" s="890">
        <f t="shared" si="203"/>
        <v>3.0547000000000004</v>
      </c>
      <c r="U81" s="890">
        <f t="shared" si="203"/>
        <v>0</v>
      </c>
      <c r="V81" s="890">
        <f t="shared" si="203"/>
        <v>0</v>
      </c>
      <c r="W81" s="890">
        <f t="shared" si="203"/>
        <v>0</v>
      </c>
      <c r="X81" s="890">
        <f t="shared" si="203"/>
        <v>0</v>
      </c>
      <c r="Y81" s="890">
        <f t="shared" si="203"/>
        <v>1</v>
      </c>
      <c r="Z81" s="890">
        <f t="shared" si="203"/>
        <v>0</v>
      </c>
      <c r="AA81" s="890">
        <f t="shared" si="203"/>
        <v>9.9779683333333402</v>
      </c>
      <c r="AB81" s="890">
        <f t="shared" si="203"/>
        <v>0</v>
      </c>
      <c r="AC81" s="890">
        <f t="shared" si="203"/>
        <v>0</v>
      </c>
      <c r="AD81" s="890">
        <f t="shared" si="203"/>
        <v>0</v>
      </c>
      <c r="AE81" s="890">
        <f t="shared" si="203"/>
        <v>0</v>
      </c>
      <c r="AF81" s="890">
        <f t="shared" si="203"/>
        <v>15</v>
      </c>
      <c r="AG81" s="890">
        <f t="shared" si="203"/>
        <v>5.23</v>
      </c>
      <c r="AH81" s="890">
        <f t="shared" si="203"/>
        <v>5.9616100000000003</v>
      </c>
      <c r="AI81" s="890">
        <f t="shared" si="203"/>
        <v>0</v>
      </c>
      <c r="AJ81" s="890">
        <f t="shared" si="203"/>
        <v>0</v>
      </c>
      <c r="AK81" s="890">
        <f t="shared" si="203"/>
        <v>0</v>
      </c>
      <c r="AL81" s="890">
        <f t="shared" si="203"/>
        <v>0</v>
      </c>
      <c r="AM81" s="890">
        <f t="shared" si="203"/>
        <v>3</v>
      </c>
      <c r="AN81" s="890">
        <f t="shared" si="203"/>
        <v>0</v>
      </c>
      <c r="AO81" s="890">
        <f t="shared" si="203"/>
        <v>10.410833329999999</v>
      </c>
      <c r="AP81" s="890">
        <f t="shared" si="203"/>
        <v>0</v>
      </c>
      <c r="AQ81" s="890">
        <f t="shared" si="203"/>
        <v>0</v>
      </c>
      <c r="AR81" s="890">
        <f t="shared" si="203"/>
        <v>0</v>
      </c>
      <c r="AS81" s="890">
        <f t="shared" si="203"/>
        <v>0</v>
      </c>
      <c r="AT81" s="890">
        <f t="shared" si="203"/>
        <v>2</v>
      </c>
      <c r="AU81" s="890">
        <f t="shared" si="203"/>
        <v>0</v>
      </c>
      <c r="AV81" s="890">
        <f t="shared" si="203"/>
        <v>0</v>
      </c>
      <c r="AW81" s="890">
        <f t="shared" si="203"/>
        <v>0</v>
      </c>
      <c r="AX81" s="890">
        <f t="shared" si="203"/>
        <v>0</v>
      </c>
      <c r="AY81" s="890">
        <f t="shared" si="203"/>
        <v>0</v>
      </c>
      <c r="AZ81" s="890">
        <f t="shared" si="203"/>
        <v>0</v>
      </c>
      <c r="BA81" s="890">
        <f t="shared" si="203"/>
        <v>0</v>
      </c>
      <c r="BB81" s="890">
        <f t="shared" si="203"/>
        <v>0</v>
      </c>
      <c r="BC81" s="890">
        <f t="shared" si="203"/>
        <v>0</v>
      </c>
      <c r="BD81" s="890">
        <f t="shared" si="203"/>
        <v>0</v>
      </c>
      <c r="BE81" s="890">
        <f t="shared" si="203"/>
        <v>0</v>
      </c>
      <c r="BF81" s="890">
        <f t="shared" si="203"/>
        <v>0</v>
      </c>
      <c r="BG81" s="890">
        <f t="shared" si="203"/>
        <v>0</v>
      </c>
      <c r="BH81" s="890">
        <f t="shared" si="203"/>
        <v>0</v>
      </c>
      <c r="BI81" s="890">
        <f t="shared" si="203"/>
        <v>0</v>
      </c>
      <c r="BJ81" s="890">
        <f t="shared" si="203"/>
        <v>10.410833329999999</v>
      </c>
      <c r="BK81" s="890">
        <f t="shared" si="203"/>
        <v>0</v>
      </c>
      <c r="BL81" s="890">
        <f t="shared" si="203"/>
        <v>0</v>
      </c>
      <c r="BM81" s="890">
        <f t="shared" si="203"/>
        <v>0</v>
      </c>
      <c r="BN81" s="890">
        <f t="shared" si="203"/>
        <v>0</v>
      </c>
      <c r="BO81" s="890">
        <f t="shared" si="203"/>
        <v>2</v>
      </c>
      <c r="BP81" s="890">
        <f t="shared" si="203"/>
        <v>0</v>
      </c>
      <c r="BQ81" s="890">
        <f t="shared" si="203"/>
        <v>0</v>
      </c>
      <c r="BR81" s="890">
        <f t="shared" si="203"/>
        <v>0</v>
      </c>
      <c r="BS81" s="890">
        <f t="shared" si="203"/>
        <v>0</v>
      </c>
      <c r="BT81" s="890">
        <f t="shared" si="203"/>
        <v>0</v>
      </c>
      <c r="BU81" s="890">
        <f t="shared" si="203"/>
        <v>0</v>
      </c>
      <c r="BV81" s="890">
        <f t="shared" si="203"/>
        <v>0</v>
      </c>
      <c r="BW81" s="943">
        <f t="shared" si="31"/>
        <v>0</v>
      </c>
      <c r="BX81" s="838" t="str">
        <f t="shared" si="32"/>
        <v>нд</v>
      </c>
      <c r="BY81" s="943">
        <f t="shared" si="33"/>
        <v>-9.1359813169733428</v>
      </c>
      <c r="BZ81" s="859">
        <f t="shared" si="34"/>
        <v>-0.46738977587777819</v>
      </c>
      <c r="CA81" s="968"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896">
        <f t="shared" si="196"/>
        <v>0</v>
      </c>
      <c r="F82" s="896">
        <f t="shared" si="197"/>
        <v>1.51088</v>
      </c>
      <c r="G82" s="896">
        <f t="shared" si="198"/>
        <v>0</v>
      </c>
      <c r="H82" s="896">
        <f t="shared" si="199"/>
        <v>0</v>
      </c>
      <c r="I82" s="896">
        <f t="shared" si="200"/>
        <v>0</v>
      </c>
      <c r="J82" s="896">
        <f t="shared" si="201"/>
        <v>0</v>
      </c>
      <c r="K82" s="896">
        <f t="shared" si="202"/>
        <v>1</v>
      </c>
      <c r="L82" s="797">
        <v>0</v>
      </c>
      <c r="M82" s="890">
        <f>J1114_1037000158513_10_69_0!U79/1.2</f>
        <v>0</v>
      </c>
      <c r="N82" s="801">
        <v>0</v>
      </c>
      <c r="O82" s="797">
        <v>0</v>
      </c>
      <c r="P82" s="797">
        <v>0</v>
      </c>
      <c r="Q82" s="797">
        <v>0</v>
      </c>
      <c r="R82" s="797">
        <v>0</v>
      </c>
      <c r="S82" s="797">
        <v>0</v>
      </c>
      <c r="T82" s="890">
        <f>J1114_1037000158513_10_69_0!W79/1.2</f>
        <v>0</v>
      </c>
      <c r="U82" s="797">
        <v>0</v>
      </c>
      <c r="V82" s="797">
        <v>0</v>
      </c>
      <c r="W82" s="797">
        <v>0</v>
      </c>
      <c r="X82" s="797">
        <v>0</v>
      </c>
      <c r="Y82" s="797">
        <v>0</v>
      </c>
      <c r="Z82" s="890">
        <v>0</v>
      </c>
      <c r="AA82" s="890">
        <f>J1114_1037000158513_10_69_0!Y79/1.2</f>
        <v>0</v>
      </c>
      <c r="AB82" s="797">
        <v>0</v>
      </c>
      <c r="AC82" s="797">
        <v>0</v>
      </c>
      <c r="AD82" s="797">
        <v>0</v>
      </c>
      <c r="AE82" s="797">
        <v>0</v>
      </c>
      <c r="AF82" s="797">
        <v>0</v>
      </c>
      <c r="AG82" s="890">
        <v>0</v>
      </c>
      <c r="AH82" s="890">
        <f>J1114_1037000158513_10_69_0!AA79/1.2</f>
        <v>1.51088</v>
      </c>
      <c r="AI82" s="797">
        <v>0</v>
      </c>
      <c r="AJ82" s="797">
        <v>0</v>
      </c>
      <c r="AK82" s="797">
        <v>0</v>
      </c>
      <c r="AL82" s="797">
        <v>0</v>
      </c>
      <c r="AM82" s="797">
        <v>1</v>
      </c>
      <c r="AN82" s="895">
        <f t="shared" si="182"/>
        <v>0</v>
      </c>
      <c r="AO82" s="895">
        <f t="shared" si="183"/>
        <v>0</v>
      </c>
      <c r="AP82" s="895">
        <f t="shared" si="184"/>
        <v>0</v>
      </c>
      <c r="AQ82" s="895">
        <f t="shared" si="185"/>
        <v>0</v>
      </c>
      <c r="AR82" s="895">
        <f t="shared" si="186"/>
        <v>0</v>
      </c>
      <c r="AS82" s="895">
        <f t="shared" si="187"/>
        <v>0</v>
      </c>
      <c r="AT82" s="895">
        <f t="shared" si="188"/>
        <v>0</v>
      </c>
      <c r="AU82" s="797">
        <v>0</v>
      </c>
      <c r="AV82" s="934">
        <v>0</v>
      </c>
      <c r="AW82" s="797">
        <v>0</v>
      </c>
      <c r="AX82" s="797">
        <v>0</v>
      </c>
      <c r="AY82" s="797">
        <v>0</v>
      </c>
      <c r="AZ82" s="797">
        <v>0</v>
      </c>
      <c r="BA82" s="797">
        <v>0</v>
      </c>
      <c r="BB82" s="880">
        <v>0</v>
      </c>
      <c r="BC82" s="880">
        <v>0</v>
      </c>
      <c r="BD82" s="880">
        <v>0</v>
      </c>
      <c r="BE82" s="880">
        <v>0</v>
      </c>
      <c r="BF82" s="880">
        <v>0</v>
      </c>
      <c r="BG82" s="880">
        <v>0</v>
      </c>
      <c r="BH82" s="880">
        <v>0</v>
      </c>
      <c r="BI82" s="880">
        <v>0</v>
      </c>
      <c r="BJ82" s="880">
        <v>0</v>
      </c>
      <c r="BK82" s="880">
        <v>0</v>
      </c>
      <c r="BL82" s="880">
        <v>0</v>
      </c>
      <c r="BM82" s="880">
        <v>0</v>
      </c>
      <c r="BN82" s="880">
        <v>0</v>
      </c>
      <c r="BO82" s="880">
        <v>0</v>
      </c>
      <c r="BP82" s="880">
        <v>0</v>
      </c>
      <c r="BQ82" s="880">
        <v>0</v>
      </c>
      <c r="BR82" s="880">
        <v>0</v>
      </c>
      <c r="BS82" s="880">
        <v>0</v>
      </c>
      <c r="BT82" s="880">
        <v>0</v>
      </c>
      <c r="BU82" s="880">
        <v>0</v>
      </c>
      <c r="BV82" s="880">
        <v>0</v>
      </c>
      <c r="BW82" s="943">
        <f t="shared" si="31"/>
        <v>0</v>
      </c>
      <c r="BX82" s="838" t="str">
        <f t="shared" si="32"/>
        <v>нд</v>
      </c>
      <c r="BY82" s="943">
        <f t="shared" si="33"/>
        <v>0</v>
      </c>
      <c r="BZ82" s="859" t="str">
        <f t="shared" si="34"/>
        <v>нд</v>
      </c>
      <c r="CA82" s="968"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896">
        <f t="shared" si="196"/>
        <v>0</v>
      </c>
      <c r="F83" s="896">
        <f t="shared" si="197"/>
        <v>4.4507300000000001</v>
      </c>
      <c r="G83" s="896">
        <f t="shared" si="198"/>
        <v>0</v>
      </c>
      <c r="H83" s="896">
        <f t="shared" si="199"/>
        <v>0</v>
      </c>
      <c r="I83" s="896">
        <f t="shared" si="200"/>
        <v>0</v>
      </c>
      <c r="J83" s="896">
        <f t="shared" si="201"/>
        <v>0</v>
      </c>
      <c r="K83" s="896">
        <f t="shared" si="202"/>
        <v>1</v>
      </c>
      <c r="L83" s="880">
        <v>0</v>
      </c>
      <c r="M83" s="890">
        <f>J1114_1037000158513_10_69_0!U80/1.2</f>
        <v>0</v>
      </c>
      <c r="N83" s="890">
        <v>0</v>
      </c>
      <c r="O83" s="890">
        <v>0</v>
      </c>
      <c r="P83" s="890">
        <v>0</v>
      </c>
      <c r="Q83" s="890">
        <v>0</v>
      </c>
      <c r="R83" s="890">
        <v>0</v>
      </c>
      <c r="S83" s="890">
        <v>0</v>
      </c>
      <c r="T83" s="890">
        <f>J1114_1037000158513_10_69_0!W80/1.2</f>
        <v>0</v>
      </c>
      <c r="U83" s="890">
        <v>0</v>
      </c>
      <c r="V83" s="890">
        <v>0</v>
      </c>
      <c r="W83" s="890">
        <v>0</v>
      </c>
      <c r="X83" s="890">
        <v>0</v>
      </c>
      <c r="Y83" s="890">
        <v>0</v>
      </c>
      <c r="Z83" s="890">
        <v>0</v>
      </c>
      <c r="AA83" s="890">
        <f>J1114_1037000158513_10_69_0!Y80/1.2</f>
        <v>0</v>
      </c>
      <c r="AB83" s="890">
        <v>0</v>
      </c>
      <c r="AC83" s="890">
        <v>0</v>
      </c>
      <c r="AD83" s="890">
        <v>0</v>
      </c>
      <c r="AE83" s="890">
        <v>0</v>
      </c>
      <c r="AF83" s="880">
        <v>0</v>
      </c>
      <c r="AG83" s="890">
        <v>0</v>
      </c>
      <c r="AH83" s="890">
        <f>J1114_1037000158513_10_69_0!AA80/1.2</f>
        <v>4.4507300000000001</v>
      </c>
      <c r="AI83" s="880">
        <v>0</v>
      </c>
      <c r="AJ83" s="880">
        <v>0</v>
      </c>
      <c r="AK83" s="880">
        <v>0</v>
      </c>
      <c r="AL83" s="880">
        <v>0</v>
      </c>
      <c r="AM83" s="880">
        <v>1</v>
      </c>
      <c r="AN83" s="895">
        <f t="shared" si="182"/>
        <v>0</v>
      </c>
      <c r="AO83" s="895">
        <f t="shared" si="183"/>
        <v>4.24583333</v>
      </c>
      <c r="AP83" s="895">
        <f t="shared" si="184"/>
        <v>0</v>
      </c>
      <c r="AQ83" s="895">
        <f t="shared" si="185"/>
        <v>0</v>
      </c>
      <c r="AR83" s="895">
        <f t="shared" si="186"/>
        <v>0</v>
      </c>
      <c r="AS83" s="895">
        <f t="shared" si="187"/>
        <v>0</v>
      </c>
      <c r="AT83" s="895">
        <f t="shared" si="188"/>
        <v>1</v>
      </c>
      <c r="AU83" s="880">
        <v>0</v>
      </c>
      <c r="AV83" s="934">
        <v>0</v>
      </c>
      <c r="AW83" s="880">
        <v>0</v>
      </c>
      <c r="AX83" s="880">
        <v>0</v>
      </c>
      <c r="AY83" s="880">
        <v>0</v>
      </c>
      <c r="AZ83" s="880">
        <v>0</v>
      </c>
      <c r="BA83" s="880">
        <v>0</v>
      </c>
      <c r="BB83" s="880">
        <v>0</v>
      </c>
      <c r="BC83" s="880">
        <v>0</v>
      </c>
      <c r="BD83" s="880">
        <v>0</v>
      </c>
      <c r="BE83" s="880">
        <v>0</v>
      </c>
      <c r="BF83" s="880">
        <v>0</v>
      </c>
      <c r="BG83" s="880">
        <v>0</v>
      </c>
      <c r="BH83" s="880">
        <v>0</v>
      </c>
      <c r="BI83" s="880">
        <v>0</v>
      </c>
      <c r="BJ83" s="880">
        <v>4.24583333</v>
      </c>
      <c r="BK83" s="880">
        <v>0</v>
      </c>
      <c r="BL83" s="880">
        <v>0</v>
      </c>
      <c r="BM83" s="880">
        <v>0</v>
      </c>
      <c r="BN83" s="880">
        <v>0</v>
      </c>
      <c r="BO83" s="880">
        <v>1</v>
      </c>
      <c r="BP83" s="880">
        <v>0</v>
      </c>
      <c r="BQ83" s="880">
        <v>0</v>
      </c>
      <c r="BR83" s="880">
        <v>0</v>
      </c>
      <c r="BS83" s="880">
        <v>0</v>
      </c>
      <c r="BT83" s="880">
        <v>0</v>
      </c>
      <c r="BU83" s="880">
        <v>0</v>
      </c>
      <c r="BV83" s="880">
        <v>0</v>
      </c>
      <c r="BW83" s="943">
        <f t="shared" si="31"/>
        <v>0</v>
      </c>
      <c r="BX83" s="838" t="str">
        <f t="shared" si="32"/>
        <v>нд</v>
      </c>
      <c r="BY83" s="943">
        <f t="shared" si="33"/>
        <v>4.24583333</v>
      </c>
      <c r="BZ83" s="859" t="str">
        <f t="shared" si="34"/>
        <v>нд</v>
      </c>
      <c r="CA83" s="968"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896">
        <f t="shared" si="196"/>
        <v>0</v>
      </c>
      <c r="F84" s="896">
        <f t="shared" si="197"/>
        <v>1.11486166666667</v>
      </c>
      <c r="G84" s="896">
        <f t="shared" si="198"/>
        <v>0</v>
      </c>
      <c r="H84" s="896">
        <f t="shared" si="199"/>
        <v>0</v>
      </c>
      <c r="I84" s="896">
        <f t="shared" si="200"/>
        <v>0</v>
      </c>
      <c r="J84" s="896">
        <f t="shared" si="201"/>
        <v>0</v>
      </c>
      <c r="K84" s="896">
        <f t="shared" si="202"/>
        <v>1</v>
      </c>
      <c r="L84" s="880">
        <v>0</v>
      </c>
      <c r="M84" s="890">
        <f>J1114_1037000158513_10_69_0!U81/1.2</f>
        <v>0</v>
      </c>
      <c r="N84" s="890">
        <v>0</v>
      </c>
      <c r="O84" s="890">
        <v>0</v>
      </c>
      <c r="P84" s="890">
        <v>0</v>
      </c>
      <c r="Q84" s="890">
        <v>0</v>
      </c>
      <c r="R84" s="890">
        <v>0</v>
      </c>
      <c r="S84" s="890">
        <v>0</v>
      </c>
      <c r="T84" s="890">
        <f>J1114_1037000158513_10_69_0!W81/1.2</f>
        <v>0</v>
      </c>
      <c r="U84" s="890">
        <v>0</v>
      </c>
      <c r="V84" s="890">
        <v>0</v>
      </c>
      <c r="W84" s="890">
        <v>0</v>
      </c>
      <c r="X84" s="890">
        <v>0</v>
      </c>
      <c r="Y84" s="890">
        <v>0</v>
      </c>
      <c r="Z84" s="890">
        <v>0</v>
      </c>
      <c r="AA84" s="890">
        <f>J1114_1037000158513_10_69_0!Y81/1.2</f>
        <v>1.11486166666667</v>
      </c>
      <c r="AB84" s="890">
        <v>0</v>
      </c>
      <c r="AC84" s="890">
        <v>0</v>
      </c>
      <c r="AD84" s="890">
        <v>0</v>
      </c>
      <c r="AE84" s="890">
        <v>0</v>
      </c>
      <c r="AF84" s="880">
        <v>1</v>
      </c>
      <c r="AG84" s="890">
        <v>0</v>
      </c>
      <c r="AH84" s="890">
        <f>J1114_1037000158513_10_69_0!AA81/1.2</f>
        <v>0</v>
      </c>
      <c r="AI84" s="880">
        <v>0</v>
      </c>
      <c r="AJ84" s="880">
        <v>0</v>
      </c>
      <c r="AK84" s="880">
        <v>0</v>
      </c>
      <c r="AL84" s="880">
        <v>0</v>
      </c>
      <c r="AM84" s="880">
        <v>0</v>
      </c>
      <c r="AN84" s="895">
        <f t="shared" si="182"/>
        <v>0</v>
      </c>
      <c r="AO84" s="895">
        <f t="shared" si="183"/>
        <v>0</v>
      </c>
      <c r="AP84" s="895">
        <f t="shared" si="184"/>
        <v>0</v>
      </c>
      <c r="AQ84" s="895">
        <f t="shared" si="185"/>
        <v>0</v>
      </c>
      <c r="AR84" s="895">
        <f t="shared" si="186"/>
        <v>0</v>
      </c>
      <c r="AS84" s="895">
        <f t="shared" si="187"/>
        <v>0</v>
      </c>
      <c r="AT84" s="895">
        <f t="shared" si="188"/>
        <v>0</v>
      </c>
      <c r="AU84" s="880">
        <v>0</v>
      </c>
      <c r="AV84" s="934">
        <v>0</v>
      </c>
      <c r="AW84" s="880">
        <v>0</v>
      </c>
      <c r="AX84" s="880">
        <v>0</v>
      </c>
      <c r="AY84" s="880">
        <v>0</v>
      </c>
      <c r="AZ84" s="880">
        <v>0</v>
      </c>
      <c r="BA84" s="880">
        <v>0</v>
      </c>
      <c r="BB84" s="880">
        <v>0</v>
      </c>
      <c r="BC84" s="880">
        <v>0</v>
      </c>
      <c r="BD84" s="880">
        <v>0</v>
      </c>
      <c r="BE84" s="880">
        <v>0</v>
      </c>
      <c r="BF84" s="880">
        <v>0</v>
      </c>
      <c r="BG84" s="880">
        <v>0</v>
      </c>
      <c r="BH84" s="880">
        <v>0</v>
      </c>
      <c r="BI84" s="880">
        <v>0</v>
      </c>
      <c r="BJ84" s="880">
        <v>0</v>
      </c>
      <c r="BK84" s="880">
        <v>0</v>
      </c>
      <c r="BL84" s="880">
        <v>0</v>
      </c>
      <c r="BM84" s="880">
        <v>0</v>
      </c>
      <c r="BN84" s="880">
        <v>0</v>
      </c>
      <c r="BO84" s="880">
        <v>0</v>
      </c>
      <c r="BP84" s="880">
        <v>0</v>
      </c>
      <c r="BQ84" s="880">
        <v>0</v>
      </c>
      <c r="BR84" s="880">
        <v>0</v>
      </c>
      <c r="BS84" s="880">
        <v>0</v>
      </c>
      <c r="BT84" s="880">
        <v>0</v>
      </c>
      <c r="BU84" s="880">
        <v>0</v>
      </c>
      <c r="BV84" s="880">
        <v>0</v>
      </c>
      <c r="BW84" s="943">
        <f t="shared" si="31"/>
        <v>0</v>
      </c>
      <c r="BX84" s="838" t="str">
        <f t="shared" si="32"/>
        <v>нд</v>
      </c>
      <c r="BY84" s="943">
        <f t="shared" si="33"/>
        <v>-1.11486166666667</v>
      </c>
      <c r="BZ84" s="859">
        <f t="shared" si="34"/>
        <v>-1</v>
      </c>
      <c r="CA84" s="968"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896">
        <f t="shared" si="196"/>
        <v>0</v>
      </c>
      <c r="F85" s="896">
        <f t="shared" si="197"/>
        <v>6.1853466666666703</v>
      </c>
      <c r="G85" s="896">
        <f t="shared" si="198"/>
        <v>0</v>
      </c>
      <c r="H85" s="896">
        <f t="shared" si="199"/>
        <v>0</v>
      </c>
      <c r="I85" s="896">
        <f t="shared" si="200"/>
        <v>0</v>
      </c>
      <c r="J85" s="896">
        <f t="shared" si="201"/>
        <v>0</v>
      </c>
      <c r="K85" s="896">
        <f t="shared" si="202"/>
        <v>1</v>
      </c>
      <c r="L85" s="880">
        <v>0</v>
      </c>
      <c r="M85" s="890">
        <f>J1114_1037000158513_10_69_0!U82/1.2</f>
        <v>0</v>
      </c>
      <c r="N85" s="890">
        <v>0</v>
      </c>
      <c r="O85" s="890">
        <v>0</v>
      </c>
      <c r="P85" s="890">
        <v>0</v>
      </c>
      <c r="Q85" s="890">
        <v>0</v>
      </c>
      <c r="R85" s="890">
        <v>0</v>
      </c>
      <c r="S85" s="890">
        <v>0</v>
      </c>
      <c r="T85" s="890">
        <f>J1114_1037000158513_10_69_0!W82/1.2</f>
        <v>0</v>
      </c>
      <c r="U85" s="890">
        <v>0</v>
      </c>
      <c r="V85" s="890">
        <v>0</v>
      </c>
      <c r="W85" s="890">
        <v>0</v>
      </c>
      <c r="X85" s="890">
        <v>0</v>
      </c>
      <c r="Y85" s="890">
        <v>0</v>
      </c>
      <c r="Z85" s="890">
        <v>0</v>
      </c>
      <c r="AA85" s="890">
        <f>J1114_1037000158513_10_69_0!Y82/1.2</f>
        <v>6.1853466666666703</v>
      </c>
      <c r="AB85" s="890">
        <v>0</v>
      </c>
      <c r="AC85" s="890">
        <v>0</v>
      </c>
      <c r="AD85" s="890">
        <v>0</v>
      </c>
      <c r="AE85" s="890">
        <v>0</v>
      </c>
      <c r="AF85" s="880">
        <v>1</v>
      </c>
      <c r="AG85" s="890">
        <v>0</v>
      </c>
      <c r="AH85" s="890">
        <f>J1114_1037000158513_10_69_0!AA82/1.2</f>
        <v>0</v>
      </c>
      <c r="AI85" s="880">
        <v>0</v>
      </c>
      <c r="AJ85" s="880">
        <v>0</v>
      </c>
      <c r="AK85" s="880">
        <v>0</v>
      </c>
      <c r="AL85" s="880">
        <v>0</v>
      </c>
      <c r="AM85" s="880">
        <v>0</v>
      </c>
      <c r="AN85" s="895">
        <f t="shared" si="182"/>
        <v>0</v>
      </c>
      <c r="AO85" s="895">
        <f t="shared" si="183"/>
        <v>6.165</v>
      </c>
      <c r="AP85" s="895">
        <f t="shared" si="184"/>
        <v>0</v>
      </c>
      <c r="AQ85" s="895">
        <f t="shared" si="185"/>
        <v>0</v>
      </c>
      <c r="AR85" s="895">
        <f t="shared" si="186"/>
        <v>0</v>
      </c>
      <c r="AS85" s="895">
        <f t="shared" si="187"/>
        <v>0</v>
      </c>
      <c r="AT85" s="895">
        <f t="shared" si="188"/>
        <v>1</v>
      </c>
      <c r="AU85" s="880">
        <v>0</v>
      </c>
      <c r="AV85" s="934">
        <v>0</v>
      </c>
      <c r="AW85" s="880">
        <v>0</v>
      </c>
      <c r="AX85" s="880">
        <v>0</v>
      </c>
      <c r="AY85" s="880">
        <v>0</v>
      </c>
      <c r="AZ85" s="880">
        <v>0</v>
      </c>
      <c r="BA85" s="880">
        <v>0</v>
      </c>
      <c r="BB85" s="880">
        <v>0</v>
      </c>
      <c r="BC85" s="880">
        <v>0</v>
      </c>
      <c r="BD85" s="880">
        <v>0</v>
      </c>
      <c r="BE85" s="880">
        <v>0</v>
      </c>
      <c r="BF85" s="880">
        <v>0</v>
      </c>
      <c r="BG85" s="880">
        <v>0</v>
      </c>
      <c r="BH85" s="880">
        <v>0</v>
      </c>
      <c r="BI85" s="880">
        <v>0</v>
      </c>
      <c r="BJ85" s="880">
        <v>6.165</v>
      </c>
      <c r="BK85" s="880">
        <v>0</v>
      </c>
      <c r="BL85" s="880">
        <v>0</v>
      </c>
      <c r="BM85" s="880">
        <v>0</v>
      </c>
      <c r="BN85" s="880">
        <v>0</v>
      </c>
      <c r="BO85" s="880">
        <v>1</v>
      </c>
      <c r="BP85" s="880">
        <v>0</v>
      </c>
      <c r="BQ85" s="880">
        <v>0</v>
      </c>
      <c r="BR85" s="880">
        <v>0</v>
      </c>
      <c r="BS85" s="880">
        <v>0</v>
      </c>
      <c r="BT85" s="880">
        <v>0</v>
      </c>
      <c r="BU85" s="880">
        <v>0</v>
      </c>
      <c r="BV85" s="880">
        <v>0</v>
      </c>
      <c r="BW85" s="943">
        <f t="shared" si="31"/>
        <v>0</v>
      </c>
      <c r="BX85" s="838" t="str">
        <f t="shared" si="32"/>
        <v>нд</v>
      </c>
      <c r="BY85" s="943">
        <f t="shared" si="33"/>
        <v>-2.0346666666670288E-2</v>
      </c>
      <c r="BZ85" s="859">
        <f t="shared" si="34"/>
        <v>-3.2894949568987148E-3</v>
      </c>
      <c r="CA85" s="968"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896">
        <f t="shared" si="196"/>
        <v>0</v>
      </c>
      <c r="F86" s="896">
        <f t="shared" si="197"/>
        <v>1.2266163136399999</v>
      </c>
      <c r="G86" s="896">
        <f t="shared" si="198"/>
        <v>0</v>
      </c>
      <c r="H86" s="896">
        <f t="shared" si="199"/>
        <v>0</v>
      </c>
      <c r="I86" s="896">
        <f t="shared" si="200"/>
        <v>0</v>
      </c>
      <c r="J86" s="896">
        <f t="shared" si="201"/>
        <v>0</v>
      </c>
      <c r="K86" s="896">
        <f t="shared" si="202"/>
        <v>1</v>
      </c>
      <c r="L86" s="880">
        <v>0</v>
      </c>
      <c r="M86" s="890">
        <f>J1114_1037000158513_10_69_0!U83/1.2</f>
        <v>1.2266163136399999</v>
      </c>
      <c r="N86" s="890">
        <v>0</v>
      </c>
      <c r="O86" s="890">
        <v>0</v>
      </c>
      <c r="P86" s="890">
        <v>0</v>
      </c>
      <c r="Q86" s="890">
        <v>0</v>
      </c>
      <c r="R86" s="880">
        <v>1</v>
      </c>
      <c r="S86" s="890">
        <v>0</v>
      </c>
      <c r="T86" s="890">
        <f>J1114_1037000158513_10_69_0!W83/1.2</f>
        <v>0</v>
      </c>
      <c r="U86" s="890">
        <v>0</v>
      </c>
      <c r="V86" s="890">
        <v>0</v>
      </c>
      <c r="W86" s="890">
        <v>0</v>
      </c>
      <c r="X86" s="890">
        <v>0</v>
      </c>
      <c r="Y86" s="890">
        <v>0</v>
      </c>
      <c r="Z86" s="890">
        <v>0</v>
      </c>
      <c r="AA86" s="890">
        <f>J1114_1037000158513_10_69_0!Y83/1.2</f>
        <v>0</v>
      </c>
      <c r="AB86" s="890">
        <v>0</v>
      </c>
      <c r="AC86" s="890">
        <v>0</v>
      </c>
      <c r="AD86" s="890">
        <v>0</v>
      </c>
      <c r="AE86" s="890">
        <v>0</v>
      </c>
      <c r="AF86" s="880">
        <v>0</v>
      </c>
      <c r="AG86" s="890">
        <v>0</v>
      </c>
      <c r="AH86" s="890">
        <f>J1114_1037000158513_10_69_0!AA83/1.2</f>
        <v>0</v>
      </c>
      <c r="AI86" s="880">
        <v>0</v>
      </c>
      <c r="AJ86" s="880">
        <v>0</v>
      </c>
      <c r="AK86" s="880">
        <v>0</v>
      </c>
      <c r="AL86" s="880">
        <v>0</v>
      </c>
      <c r="AM86" s="880">
        <v>0</v>
      </c>
      <c r="AN86" s="895">
        <f t="shared" si="182"/>
        <v>0</v>
      </c>
      <c r="AO86" s="895">
        <f t="shared" si="183"/>
        <v>0</v>
      </c>
      <c r="AP86" s="895">
        <f t="shared" si="184"/>
        <v>0</v>
      </c>
      <c r="AQ86" s="895">
        <f t="shared" si="185"/>
        <v>0</v>
      </c>
      <c r="AR86" s="895">
        <f t="shared" si="186"/>
        <v>0</v>
      </c>
      <c r="AS86" s="895">
        <f t="shared" si="187"/>
        <v>0</v>
      </c>
      <c r="AT86" s="895">
        <f t="shared" si="188"/>
        <v>0</v>
      </c>
      <c r="AU86" s="880">
        <v>0</v>
      </c>
      <c r="AV86" s="934">
        <v>0</v>
      </c>
      <c r="AW86" s="880">
        <v>0</v>
      </c>
      <c r="AX86" s="880">
        <v>0</v>
      </c>
      <c r="AY86" s="880">
        <v>0</v>
      </c>
      <c r="AZ86" s="880">
        <v>0</v>
      </c>
      <c r="BA86" s="880">
        <v>0</v>
      </c>
      <c r="BB86" s="880">
        <v>0</v>
      </c>
      <c r="BC86" s="880">
        <v>0</v>
      </c>
      <c r="BD86" s="880">
        <v>0</v>
      </c>
      <c r="BE86" s="880">
        <v>0</v>
      </c>
      <c r="BF86" s="880">
        <v>0</v>
      </c>
      <c r="BG86" s="880">
        <v>0</v>
      </c>
      <c r="BH86" s="880">
        <v>0</v>
      </c>
      <c r="BI86" s="880">
        <v>0</v>
      </c>
      <c r="BJ86" s="880">
        <v>0</v>
      </c>
      <c r="BK86" s="880">
        <v>0</v>
      </c>
      <c r="BL86" s="880">
        <v>0</v>
      </c>
      <c r="BM86" s="880">
        <v>0</v>
      </c>
      <c r="BN86" s="880">
        <v>0</v>
      </c>
      <c r="BO86" s="880">
        <v>0</v>
      </c>
      <c r="BP86" s="880">
        <v>0</v>
      </c>
      <c r="BQ86" s="880">
        <v>0</v>
      </c>
      <c r="BR86" s="880">
        <v>0</v>
      </c>
      <c r="BS86" s="880">
        <v>0</v>
      </c>
      <c r="BT86" s="880">
        <v>0</v>
      </c>
      <c r="BU86" s="880">
        <v>0</v>
      </c>
      <c r="BV86" s="880">
        <v>0</v>
      </c>
      <c r="BW86" s="943">
        <f t="shared" si="31"/>
        <v>0</v>
      </c>
      <c r="BX86" s="838" t="str">
        <f t="shared" si="32"/>
        <v>нд</v>
      </c>
      <c r="BY86" s="943">
        <f t="shared" si="33"/>
        <v>-1.2266163136399999</v>
      </c>
      <c r="BZ86" s="859">
        <f t="shared" si="34"/>
        <v>-1</v>
      </c>
      <c r="CA86" s="968"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896">
        <f t="shared" si="196"/>
        <v>0</v>
      </c>
      <c r="F87" s="896">
        <f t="shared" si="197"/>
        <v>5.2875300000000003</v>
      </c>
      <c r="G87" s="896">
        <f t="shared" si="198"/>
        <v>0</v>
      </c>
      <c r="H87" s="896">
        <f t="shared" si="199"/>
        <v>0</v>
      </c>
      <c r="I87" s="896">
        <f t="shared" si="200"/>
        <v>0</v>
      </c>
      <c r="J87" s="896">
        <f t="shared" si="201"/>
        <v>0</v>
      </c>
      <c r="K87" s="896">
        <f t="shared" si="202"/>
        <v>1</v>
      </c>
      <c r="L87" s="797">
        <v>0</v>
      </c>
      <c r="M87" s="890">
        <f>J1114_1037000158513_10_69_0!U84/1.2</f>
        <v>5.2875300000000003</v>
      </c>
      <c r="N87" s="801">
        <v>0</v>
      </c>
      <c r="O87" s="797">
        <v>0</v>
      </c>
      <c r="P87" s="797">
        <v>0</v>
      </c>
      <c r="Q87" s="797">
        <v>0</v>
      </c>
      <c r="R87" s="797">
        <v>1</v>
      </c>
      <c r="S87" s="890">
        <v>0</v>
      </c>
      <c r="T87" s="890">
        <f>J1114_1037000158513_10_69_0!W84/1.2</f>
        <v>0</v>
      </c>
      <c r="U87" s="797">
        <v>0</v>
      </c>
      <c r="V87" s="797">
        <v>0</v>
      </c>
      <c r="W87" s="797">
        <v>0</v>
      </c>
      <c r="X87" s="797">
        <v>0</v>
      </c>
      <c r="Y87" s="797">
        <v>0</v>
      </c>
      <c r="Z87" s="890">
        <v>0</v>
      </c>
      <c r="AA87" s="890">
        <f>J1114_1037000158513_10_69_0!Y84/1.2</f>
        <v>0</v>
      </c>
      <c r="AB87" s="797">
        <v>0</v>
      </c>
      <c r="AC87" s="797">
        <v>0</v>
      </c>
      <c r="AD87" s="797">
        <v>0</v>
      </c>
      <c r="AE87" s="797">
        <v>0</v>
      </c>
      <c r="AF87" s="797">
        <v>0</v>
      </c>
      <c r="AG87" s="890">
        <v>0</v>
      </c>
      <c r="AH87" s="890">
        <f>J1114_1037000158513_10_69_0!AA84/1.2</f>
        <v>0</v>
      </c>
      <c r="AI87" s="880">
        <v>0</v>
      </c>
      <c r="AJ87" s="880">
        <v>0</v>
      </c>
      <c r="AK87" s="880">
        <v>0</v>
      </c>
      <c r="AL87" s="880">
        <v>0</v>
      </c>
      <c r="AM87" s="797">
        <v>0</v>
      </c>
      <c r="AN87" s="895">
        <f t="shared" si="182"/>
        <v>0</v>
      </c>
      <c r="AO87" s="895">
        <f t="shared" si="183"/>
        <v>0</v>
      </c>
      <c r="AP87" s="895">
        <f t="shared" si="184"/>
        <v>0</v>
      </c>
      <c r="AQ87" s="895">
        <f t="shared" si="185"/>
        <v>0</v>
      </c>
      <c r="AR87" s="895">
        <f t="shared" si="186"/>
        <v>0</v>
      </c>
      <c r="AS87" s="895">
        <f t="shared" si="187"/>
        <v>0</v>
      </c>
      <c r="AT87" s="895">
        <f t="shared" si="188"/>
        <v>0</v>
      </c>
      <c r="AU87" s="880">
        <v>0</v>
      </c>
      <c r="AV87" s="934">
        <v>0</v>
      </c>
      <c r="AW87" s="880">
        <v>0</v>
      </c>
      <c r="AX87" s="880">
        <v>0</v>
      </c>
      <c r="AY87" s="880">
        <v>0</v>
      </c>
      <c r="AZ87" s="880">
        <v>0</v>
      </c>
      <c r="BA87" s="880">
        <v>0</v>
      </c>
      <c r="BB87" s="880">
        <v>0</v>
      </c>
      <c r="BC87" s="880">
        <v>0</v>
      </c>
      <c r="BD87" s="880">
        <v>0</v>
      </c>
      <c r="BE87" s="880">
        <v>0</v>
      </c>
      <c r="BF87" s="880">
        <v>0</v>
      </c>
      <c r="BG87" s="880">
        <v>0</v>
      </c>
      <c r="BH87" s="880">
        <v>0</v>
      </c>
      <c r="BI87" s="880">
        <v>0</v>
      </c>
      <c r="BJ87" s="880">
        <v>0</v>
      </c>
      <c r="BK87" s="880">
        <v>0</v>
      </c>
      <c r="BL87" s="880">
        <v>0</v>
      </c>
      <c r="BM87" s="880">
        <v>0</v>
      </c>
      <c r="BN87" s="880">
        <v>0</v>
      </c>
      <c r="BO87" s="880">
        <v>0</v>
      </c>
      <c r="BP87" s="880">
        <v>0</v>
      </c>
      <c r="BQ87" s="880">
        <v>0</v>
      </c>
      <c r="BR87" s="880">
        <v>0</v>
      </c>
      <c r="BS87" s="880">
        <v>0</v>
      </c>
      <c r="BT87" s="880">
        <v>0</v>
      </c>
      <c r="BU87" s="880">
        <v>0</v>
      </c>
      <c r="BV87" s="880">
        <v>0</v>
      </c>
      <c r="BW87" s="943">
        <f t="shared" si="31"/>
        <v>0</v>
      </c>
      <c r="BX87" s="838" t="str">
        <f t="shared" si="32"/>
        <v>нд</v>
      </c>
      <c r="BY87" s="943">
        <f t="shared" si="33"/>
        <v>-5.2875300000000003</v>
      </c>
      <c r="BZ87" s="859">
        <f t="shared" si="34"/>
        <v>-1</v>
      </c>
      <c r="CA87" s="968"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896">
        <f t="shared" si="196"/>
        <v>0</v>
      </c>
      <c r="F88" s="896">
        <f t="shared" si="197"/>
        <v>2.6777600000000006</v>
      </c>
      <c r="G88" s="896">
        <f t="shared" si="198"/>
        <v>0</v>
      </c>
      <c r="H88" s="896">
        <f t="shared" si="199"/>
        <v>0</v>
      </c>
      <c r="I88" s="896">
        <f t="shared" si="200"/>
        <v>0</v>
      </c>
      <c r="J88" s="896">
        <f t="shared" si="201"/>
        <v>0</v>
      </c>
      <c r="K88" s="896">
        <f t="shared" si="202"/>
        <v>13</v>
      </c>
      <c r="L88" s="797">
        <v>0</v>
      </c>
      <c r="M88" s="890">
        <f>J1114_1037000158513_10_69_0!U85/1.2</f>
        <v>0</v>
      </c>
      <c r="N88" s="801">
        <v>0</v>
      </c>
      <c r="O88" s="797">
        <v>0</v>
      </c>
      <c r="P88" s="797">
        <v>0</v>
      </c>
      <c r="Q88" s="797">
        <v>0</v>
      </c>
      <c r="R88" s="797">
        <v>0</v>
      </c>
      <c r="S88" s="797">
        <v>0</v>
      </c>
      <c r="T88" s="890">
        <f>J1114_1037000158513_10_69_0!W85/1.2</f>
        <v>0</v>
      </c>
      <c r="U88" s="797">
        <v>0</v>
      </c>
      <c r="V88" s="797">
        <v>0</v>
      </c>
      <c r="W88" s="797">
        <v>0</v>
      </c>
      <c r="X88" s="797">
        <v>0</v>
      </c>
      <c r="Y88" s="797">
        <v>0</v>
      </c>
      <c r="Z88" s="890">
        <v>0</v>
      </c>
      <c r="AA88" s="890">
        <f>J1114_1037000158513_10_69_0!Y85/1.2</f>
        <v>2.6777600000000006</v>
      </c>
      <c r="AB88" s="797">
        <v>0</v>
      </c>
      <c r="AC88" s="797">
        <v>0</v>
      </c>
      <c r="AD88" s="797">
        <v>0</v>
      </c>
      <c r="AE88" s="797">
        <v>0</v>
      </c>
      <c r="AF88" s="797">
        <v>13</v>
      </c>
      <c r="AG88" s="890">
        <v>0</v>
      </c>
      <c r="AH88" s="890">
        <f>J1114_1037000158513_10_69_0!AA85/1.2</f>
        <v>0</v>
      </c>
      <c r="AI88" s="880">
        <v>0</v>
      </c>
      <c r="AJ88" s="880">
        <v>0</v>
      </c>
      <c r="AK88" s="880">
        <v>0</v>
      </c>
      <c r="AL88" s="880">
        <v>0</v>
      </c>
      <c r="AM88" s="797">
        <v>0</v>
      </c>
      <c r="AN88" s="895">
        <f t="shared" si="182"/>
        <v>0</v>
      </c>
      <c r="AO88" s="895">
        <f t="shared" si="183"/>
        <v>0</v>
      </c>
      <c r="AP88" s="895">
        <f t="shared" si="184"/>
        <v>0</v>
      </c>
      <c r="AQ88" s="895">
        <f t="shared" si="185"/>
        <v>0</v>
      </c>
      <c r="AR88" s="895">
        <f t="shared" si="186"/>
        <v>0</v>
      </c>
      <c r="AS88" s="895">
        <f t="shared" si="187"/>
        <v>0</v>
      </c>
      <c r="AT88" s="895">
        <f t="shared" si="188"/>
        <v>0</v>
      </c>
      <c r="AU88" s="880">
        <v>0</v>
      </c>
      <c r="AV88" s="934">
        <v>0</v>
      </c>
      <c r="AW88" s="880">
        <v>0</v>
      </c>
      <c r="AX88" s="880">
        <v>0</v>
      </c>
      <c r="AY88" s="880">
        <v>0</v>
      </c>
      <c r="AZ88" s="880">
        <v>0</v>
      </c>
      <c r="BA88" s="880">
        <v>0</v>
      </c>
      <c r="BB88" s="880">
        <v>0</v>
      </c>
      <c r="BC88" s="880">
        <v>0</v>
      </c>
      <c r="BD88" s="880">
        <v>0</v>
      </c>
      <c r="BE88" s="880">
        <v>0</v>
      </c>
      <c r="BF88" s="880">
        <v>0</v>
      </c>
      <c r="BG88" s="880">
        <v>0</v>
      </c>
      <c r="BH88" s="880">
        <v>0</v>
      </c>
      <c r="BI88" s="880">
        <v>0</v>
      </c>
      <c r="BJ88" s="880">
        <v>0</v>
      </c>
      <c r="BK88" s="880">
        <v>0</v>
      </c>
      <c r="BL88" s="880">
        <v>0</v>
      </c>
      <c r="BM88" s="880">
        <v>0</v>
      </c>
      <c r="BN88" s="880">
        <v>0</v>
      </c>
      <c r="BO88" s="880">
        <v>0</v>
      </c>
      <c r="BP88" s="880">
        <v>0</v>
      </c>
      <c r="BQ88" s="880">
        <v>0</v>
      </c>
      <c r="BR88" s="880">
        <v>0</v>
      </c>
      <c r="BS88" s="880">
        <v>0</v>
      </c>
      <c r="BT88" s="880">
        <v>0</v>
      </c>
      <c r="BU88" s="880">
        <v>0</v>
      </c>
      <c r="BV88" s="880">
        <v>0</v>
      </c>
      <c r="BW88" s="943">
        <f t="shared" si="31"/>
        <v>0</v>
      </c>
      <c r="BX88" s="838" t="str">
        <f t="shared" si="32"/>
        <v>нд</v>
      </c>
      <c r="BY88" s="943">
        <f t="shared" si="33"/>
        <v>-2.6777600000000006</v>
      </c>
      <c r="BZ88" s="859">
        <f t="shared" si="34"/>
        <v>-1</v>
      </c>
      <c r="CA88" s="968"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896">
        <f t="shared" si="196"/>
        <v>0</v>
      </c>
      <c r="F89" s="896">
        <f t="shared" si="197"/>
        <v>3.0547000000000004</v>
      </c>
      <c r="G89" s="896">
        <f t="shared" si="198"/>
        <v>0</v>
      </c>
      <c r="H89" s="896">
        <f t="shared" si="199"/>
        <v>0</v>
      </c>
      <c r="I89" s="896">
        <f t="shared" si="200"/>
        <v>0</v>
      </c>
      <c r="J89" s="896">
        <f t="shared" si="201"/>
        <v>0</v>
      </c>
      <c r="K89" s="896">
        <f t="shared" si="202"/>
        <v>1</v>
      </c>
      <c r="L89" s="797">
        <v>0</v>
      </c>
      <c r="M89" s="890">
        <f>J1114_1037000158513_10_69_0!U86/1.2</f>
        <v>0</v>
      </c>
      <c r="N89" s="801">
        <v>0</v>
      </c>
      <c r="O89" s="797">
        <v>0</v>
      </c>
      <c r="P89" s="797">
        <v>0</v>
      </c>
      <c r="Q89" s="797">
        <v>0</v>
      </c>
      <c r="R89" s="797">
        <v>0</v>
      </c>
      <c r="S89" s="797">
        <v>0</v>
      </c>
      <c r="T89" s="890">
        <f>J1114_1037000158513_10_69_0!W86/1.2</f>
        <v>3.0547000000000004</v>
      </c>
      <c r="U89" s="797">
        <v>0</v>
      </c>
      <c r="V89" s="797">
        <v>0</v>
      </c>
      <c r="W89" s="797">
        <v>0</v>
      </c>
      <c r="X89" s="797">
        <v>0</v>
      </c>
      <c r="Y89" s="797">
        <v>1</v>
      </c>
      <c r="Z89" s="890">
        <v>0</v>
      </c>
      <c r="AA89" s="890">
        <f>J1114_1037000158513_10_69_0!Y86/1.2</f>
        <v>0</v>
      </c>
      <c r="AB89" s="797">
        <v>0</v>
      </c>
      <c r="AC89" s="797">
        <v>0</v>
      </c>
      <c r="AD89" s="797">
        <v>0</v>
      </c>
      <c r="AE89" s="797">
        <v>0</v>
      </c>
      <c r="AF89" s="797">
        <v>0</v>
      </c>
      <c r="AG89" s="890">
        <v>0</v>
      </c>
      <c r="AH89" s="890">
        <f>J1114_1037000158513_10_69_0!AA86/1.2</f>
        <v>0</v>
      </c>
      <c r="AI89" s="880">
        <v>0</v>
      </c>
      <c r="AJ89" s="880">
        <v>0</v>
      </c>
      <c r="AK89" s="880">
        <v>0</v>
      </c>
      <c r="AL89" s="880">
        <v>0</v>
      </c>
      <c r="AM89" s="797">
        <v>0</v>
      </c>
      <c r="AN89" s="895">
        <f t="shared" si="182"/>
        <v>0</v>
      </c>
      <c r="AO89" s="895">
        <f t="shared" si="183"/>
        <v>0</v>
      </c>
      <c r="AP89" s="895">
        <f t="shared" si="184"/>
        <v>0</v>
      </c>
      <c r="AQ89" s="895">
        <f t="shared" si="185"/>
        <v>0</v>
      </c>
      <c r="AR89" s="895">
        <f t="shared" si="186"/>
        <v>0</v>
      </c>
      <c r="AS89" s="895">
        <f t="shared" si="187"/>
        <v>0</v>
      </c>
      <c r="AT89" s="895">
        <f t="shared" si="188"/>
        <v>0</v>
      </c>
      <c r="AU89" s="880">
        <v>0</v>
      </c>
      <c r="AV89" s="934">
        <v>0</v>
      </c>
      <c r="AW89" s="880">
        <v>0</v>
      </c>
      <c r="AX89" s="880">
        <v>0</v>
      </c>
      <c r="AY89" s="880">
        <v>0</v>
      </c>
      <c r="AZ89" s="880">
        <v>0</v>
      </c>
      <c r="BA89" s="880">
        <v>0</v>
      </c>
      <c r="BB89" s="880">
        <v>0</v>
      </c>
      <c r="BC89" s="880">
        <v>0</v>
      </c>
      <c r="BD89" s="880">
        <v>0</v>
      </c>
      <c r="BE89" s="880">
        <v>0</v>
      </c>
      <c r="BF89" s="880">
        <v>0</v>
      </c>
      <c r="BG89" s="880">
        <v>0</v>
      </c>
      <c r="BH89" s="880">
        <v>0</v>
      </c>
      <c r="BI89" s="880">
        <v>0</v>
      </c>
      <c r="BJ89" s="880">
        <v>0</v>
      </c>
      <c r="BK89" s="880">
        <v>0</v>
      </c>
      <c r="BL89" s="880">
        <v>0</v>
      </c>
      <c r="BM89" s="880">
        <v>0</v>
      </c>
      <c r="BN89" s="880">
        <v>0</v>
      </c>
      <c r="BO89" s="880">
        <v>0</v>
      </c>
      <c r="BP89" s="880">
        <v>0</v>
      </c>
      <c r="BQ89" s="880">
        <v>0</v>
      </c>
      <c r="BR89" s="880">
        <v>0</v>
      </c>
      <c r="BS89" s="880">
        <v>0</v>
      </c>
      <c r="BT89" s="880">
        <v>0</v>
      </c>
      <c r="BU89" s="880">
        <v>0</v>
      </c>
      <c r="BV89" s="880">
        <v>0</v>
      </c>
      <c r="BW89" s="943">
        <f t="shared" si="31"/>
        <v>0</v>
      </c>
      <c r="BX89" s="838" t="str">
        <f t="shared" si="32"/>
        <v>нд</v>
      </c>
      <c r="BY89" s="943">
        <f t="shared" si="33"/>
        <v>-3.0547000000000004</v>
      </c>
      <c r="BZ89" s="859">
        <f t="shared" si="34"/>
        <v>-1</v>
      </c>
      <c r="CA89" s="968"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896">
        <f t="shared" si="196"/>
        <v>5.23</v>
      </c>
      <c r="F90" s="896">
        <f t="shared" si="197"/>
        <v>0</v>
      </c>
      <c r="G90" s="896">
        <f t="shared" si="198"/>
        <v>0</v>
      </c>
      <c r="H90" s="896">
        <f t="shared" si="199"/>
        <v>0</v>
      </c>
      <c r="I90" s="896">
        <f t="shared" si="200"/>
        <v>0</v>
      </c>
      <c r="J90" s="896">
        <f t="shared" si="201"/>
        <v>0</v>
      </c>
      <c r="K90" s="896">
        <f t="shared" si="202"/>
        <v>1</v>
      </c>
      <c r="L90" s="797">
        <v>0</v>
      </c>
      <c r="M90" s="890">
        <f>J1114_1037000158513_10_69_0!U87/1.2</f>
        <v>0</v>
      </c>
      <c r="N90" s="801">
        <v>0</v>
      </c>
      <c r="O90" s="797">
        <v>0</v>
      </c>
      <c r="P90" s="797">
        <v>0</v>
      </c>
      <c r="Q90" s="797">
        <v>0</v>
      </c>
      <c r="R90" s="797">
        <v>0</v>
      </c>
      <c r="S90" s="797">
        <v>0</v>
      </c>
      <c r="T90" s="890">
        <f>J1114_1037000158513_10_69_0!W87/1.2</f>
        <v>0</v>
      </c>
      <c r="U90" s="797">
        <v>0</v>
      </c>
      <c r="V90" s="797">
        <v>0</v>
      </c>
      <c r="W90" s="797">
        <v>0</v>
      </c>
      <c r="X90" s="797">
        <v>0</v>
      </c>
      <c r="Y90" s="797">
        <v>0</v>
      </c>
      <c r="Z90" s="797">
        <v>0</v>
      </c>
      <c r="AA90" s="890">
        <f>J1114_1037000158513_10_69_0!Y87/1.2</f>
        <v>0</v>
      </c>
      <c r="AB90" s="797">
        <v>0</v>
      </c>
      <c r="AC90" s="797">
        <v>0</v>
      </c>
      <c r="AD90" s="797">
        <v>0</v>
      </c>
      <c r="AE90" s="797">
        <v>0</v>
      </c>
      <c r="AF90" s="797">
        <v>0</v>
      </c>
      <c r="AG90" s="797">
        <v>5.23</v>
      </c>
      <c r="AH90" s="890">
        <v>0</v>
      </c>
      <c r="AI90" s="797">
        <v>0</v>
      </c>
      <c r="AJ90" s="797">
        <v>0</v>
      </c>
      <c r="AK90" s="797">
        <v>0</v>
      </c>
      <c r="AL90" s="797">
        <v>0</v>
      </c>
      <c r="AM90" s="797">
        <v>1</v>
      </c>
      <c r="AN90" s="895">
        <f t="shared" si="182"/>
        <v>0</v>
      </c>
      <c r="AO90" s="895">
        <f t="shared" si="183"/>
        <v>0</v>
      </c>
      <c r="AP90" s="895">
        <f t="shared" si="184"/>
        <v>0</v>
      </c>
      <c r="AQ90" s="895">
        <f t="shared" si="185"/>
        <v>0</v>
      </c>
      <c r="AR90" s="895">
        <f t="shared" si="186"/>
        <v>0</v>
      </c>
      <c r="AS90" s="895">
        <f t="shared" si="187"/>
        <v>0</v>
      </c>
      <c r="AT90" s="895">
        <f t="shared" si="188"/>
        <v>0</v>
      </c>
      <c r="AU90" s="797">
        <v>0</v>
      </c>
      <c r="AV90" s="934">
        <v>0</v>
      </c>
      <c r="AW90" s="797">
        <v>0</v>
      </c>
      <c r="AX90" s="797">
        <v>0</v>
      </c>
      <c r="AY90" s="797">
        <v>0</v>
      </c>
      <c r="AZ90" s="797">
        <v>0</v>
      </c>
      <c r="BA90" s="797">
        <v>0</v>
      </c>
      <c r="BB90" s="880">
        <v>0</v>
      </c>
      <c r="BC90" s="880">
        <v>0</v>
      </c>
      <c r="BD90" s="880">
        <v>0</v>
      </c>
      <c r="BE90" s="880">
        <v>0</v>
      </c>
      <c r="BF90" s="880">
        <v>0</v>
      </c>
      <c r="BG90" s="880">
        <v>0</v>
      </c>
      <c r="BH90" s="880">
        <v>0</v>
      </c>
      <c r="BI90" s="880">
        <v>0</v>
      </c>
      <c r="BJ90" s="880">
        <v>0</v>
      </c>
      <c r="BK90" s="880">
        <v>0</v>
      </c>
      <c r="BL90" s="880">
        <v>0</v>
      </c>
      <c r="BM90" s="880">
        <v>0</v>
      </c>
      <c r="BN90" s="880">
        <v>0</v>
      </c>
      <c r="BO90" s="880">
        <v>0</v>
      </c>
      <c r="BP90" s="797">
        <v>0</v>
      </c>
      <c r="BQ90" s="797">
        <v>0</v>
      </c>
      <c r="BR90" s="797">
        <v>0</v>
      </c>
      <c r="BS90" s="797">
        <v>0</v>
      </c>
      <c r="BT90" s="797">
        <v>0</v>
      </c>
      <c r="BU90" s="797">
        <v>0</v>
      </c>
      <c r="BV90" s="797">
        <v>0</v>
      </c>
      <c r="BW90" s="943">
        <f t="shared" ref="BW90" si="206">(AU90+BB90+BI90)-(L90+S90+Z90)</f>
        <v>0</v>
      </c>
      <c r="BX90" s="838" t="str">
        <f t="shared" ref="BX90" si="207">IFERROR((BW90)/(L90+S90+Z90),"нд")</f>
        <v>нд</v>
      </c>
      <c r="BY90" s="943">
        <f t="shared" ref="BY90" si="208">(AV90+BC90+BJ90)-(M90+T90+AA90)</f>
        <v>0</v>
      </c>
      <c r="BZ90" s="859" t="str">
        <f t="shared" ref="BZ90" si="209">IFERROR((BY90)/(M90+T90+AA90),"нд")</f>
        <v>нд</v>
      </c>
      <c r="CA90" s="968"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098" t="s">
        <v>416</v>
      </c>
      <c r="AE1" s="1098"/>
      <c r="AF1" s="1098"/>
      <c r="AG1" s="1098"/>
      <c r="AH1" s="1098"/>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098" t="s">
        <v>0</v>
      </c>
      <c r="AE2" s="1098"/>
      <c r="AF2" s="1098"/>
      <c r="AG2" s="1098"/>
      <c r="AH2" s="1098"/>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1" t="s">
        <v>1287</v>
      </c>
      <c r="AE3" s="1111"/>
      <c r="AF3" s="1111"/>
      <c r="AG3" s="1111"/>
      <c r="AH3" s="1111"/>
    </row>
    <row r="4" spans="1:76" outlineLevel="1" x14ac:dyDescent="0.25">
      <c r="A4" s="1032" t="s">
        <v>1464</v>
      </c>
      <c r="B4" s="1032"/>
      <c r="C4" s="1032"/>
      <c r="D4" s="1032"/>
      <c r="E4" s="1041"/>
      <c r="F4" s="1041"/>
      <c r="G4" s="1041"/>
      <c r="H4" s="1041"/>
      <c r="I4" s="1041"/>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row>
    <row r="5" spans="1:76" outlineLevel="1" x14ac:dyDescent="0.25">
      <c r="A5" s="1033" t="s">
        <v>1713</v>
      </c>
      <c r="B5" s="1033"/>
      <c r="C5" s="1033"/>
      <c r="D5" s="1033"/>
      <c r="E5" s="1033"/>
      <c r="F5" s="1033"/>
      <c r="G5" s="1033"/>
      <c r="H5" s="1033"/>
      <c r="I5" s="1033"/>
      <c r="J5" s="1033"/>
      <c r="K5" s="1033"/>
      <c r="L5" s="1033"/>
      <c r="M5" s="1033"/>
      <c r="N5" s="1033"/>
      <c r="O5" s="1033"/>
      <c r="P5" s="1033"/>
      <c r="Q5" s="1033"/>
      <c r="R5" s="1033"/>
      <c r="S5" s="1033"/>
      <c r="T5" s="1033"/>
      <c r="U5" s="1033"/>
      <c r="V5" s="1033"/>
      <c r="W5" s="1033"/>
      <c r="X5" s="1033"/>
      <c r="Y5" s="1033"/>
      <c r="Z5" s="1033"/>
      <c r="AA5" s="1033"/>
      <c r="AB5" s="1033"/>
      <c r="AC5" s="1033"/>
      <c r="AD5" s="1033"/>
      <c r="AE5" s="1033"/>
      <c r="AF5" s="1033"/>
      <c r="AG5" s="1033"/>
      <c r="AH5" s="1033"/>
    </row>
    <row r="6" spans="1:76" ht="18.75" outlineLevel="1" x14ac:dyDescent="0.25">
      <c r="A6" s="1034" t="s">
        <v>1376</v>
      </c>
      <c r="B6" s="1034"/>
      <c r="C6" s="1034"/>
      <c r="D6" s="1034"/>
      <c r="E6" s="1043"/>
      <c r="F6" s="1043"/>
      <c r="G6" s="1043"/>
      <c r="H6" s="1043"/>
      <c r="I6" s="1043"/>
      <c r="J6" s="1034"/>
      <c r="K6" s="1034"/>
      <c r="L6" s="1034"/>
      <c r="M6" s="1034"/>
      <c r="N6" s="1034"/>
      <c r="O6" s="1034"/>
      <c r="P6" s="1034"/>
      <c r="Q6" s="1034"/>
      <c r="R6" s="1034"/>
      <c r="S6" s="1034"/>
      <c r="T6" s="1034"/>
      <c r="U6" s="1034"/>
      <c r="V6" s="1034"/>
      <c r="W6" s="1034"/>
      <c r="X6" s="1034"/>
      <c r="Y6" s="1034"/>
      <c r="Z6" s="1034"/>
      <c r="AA6" s="1034"/>
      <c r="AB6" s="1034"/>
      <c r="AC6" s="1034"/>
      <c r="AD6" s="1034"/>
      <c r="AE6" s="1034"/>
      <c r="AF6" s="1034"/>
      <c r="AG6" s="1034"/>
      <c r="AH6" s="1034"/>
    </row>
    <row r="7" spans="1:76" outlineLevel="1" x14ac:dyDescent="0.25">
      <c r="A7" s="1031" t="s">
        <v>1377</v>
      </c>
      <c r="B7" s="1031"/>
      <c r="C7" s="1031"/>
      <c r="D7" s="1031"/>
      <c r="E7" s="1044"/>
      <c r="F7" s="1044"/>
      <c r="G7" s="1044"/>
      <c r="H7" s="1044"/>
      <c r="I7" s="1044"/>
      <c r="J7" s="1031"/>
      <c r="K7" s="1031"/>
      <c r="L7" s="1031"/>
      <c r="M7" s="1031"/>
      <c r="N7" s="1031"/>
      <c r="O7" s="1031"/>
      <c r="P7" s="1031"/>
      <c r="Q7" s="1031"/>
      <c r="R7" s="1031"/>
      <c r="S7" s="1031"/>
      <c r="T7" s="1031"/>
      <c r="U7" s="1031"/>
      <c r="V7" s="1031"/>
      <c r="W7" s="1031"/>
      <c r="X7" s="1031"/>
      <c r="Y7" s="1031"/>
      <c r="Z7" s="1031"/>
      <c r="AA7" s="1031"/>
      <c r="AB7" s="1031"/>
      <c r="AC7" s="1031"/>
      <c r="AD7" s="1031"/>
      <c r="AE7" s="1031"/>
      <c r="AF7" s="1031"/>
      <c r="AG7" s="1031"/>
      <c r="AH7" s="1031"/>
    </row>
    <row r="8" spans="1:76" outlineLevel="1" x14ac:dyDescent="0.25"/>
    <row r="9" spans="1:76" ht="18.75" outlineLevel="1" x14ac:dyDescent="0.25">
      <c r="A9" s="1045" t="s">
        <v>1656</v>
      </c>
      <c r="B9" s="1045"/>
      <c r="C9" s="1045"/>
      <c r="D9" s="1045"/>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row>
    <row r="10" spans="1:76" outlineLevel="1" x14ac:dyDescent="0.25"/>
    <row r="11" spans="1:76" ht="18.75" outlineLevel="1" x14ac:dyDescent="0.25">
      <c r="A11" s="1045" t="s">
        <v>1696</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row>
    <row r="12" spans="1:76" outlineLevel="1" x14ac:dyDescent="0.25">
      <c r="A12" s="1025" t="s">
        <v>1378</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1025"/>
      <c r="AA12" s="1025"/>
      <c r="AB12" s="1025"/>
      <c r="AC12" s="1025"/>
      <c r="AD12" s="1025"/>
      <c r="AE12" s="1025"/>
      <c r="AF12" s="1025"/>
      <c r="AG12" s="1025"/>
      <c r="AH12" s="1025"/>
    </row>
    <row r="13" spans="1:76" x14ac:dyDescent="0.25">
      <c r="A13" s="866"/>
      <c r="B13" s="866"/>
      <c r="C13" s="866"/>
      <c r="D13" s="866"/>
      <c r="E13" s="866"/>
      <c r="F13" s="866"/>
      <c r="G13" s="866"/>
      <c r="H13" s="866"/>
      <c r="I13" s="918"/>
      <c r="J13" s="866"/>
      <c r="K13" s="866"/>
      <c r="L13" s="866"/>
      <c r="M13" s="866"/>
      <c r="N13" s="866"/>
      <c r="O13" s="866"/>
      <c r="P13" s="866"/>
      <c r="Q13" s="866"/>
      <c r="R13" s="866"/>
      <c r="S13" s="866"/>
      <c r="T13" s="866"/>
      <c r="U13" s="866"/>
      <c r="V13" s="866"/>
      <c r="W13" s="866"/>
      <c r="X13" s="866"/>
      <c r="Y13" s="866"/>
      <c r="Z13" s="866"/>
      <c r="AA13" s="866"/>
      <c r="AB13" s="866"/>
      <c r="AC13" s="866"/>
      <c r="AD13" s="866"/>
      <c r="AE13" s="866"/>
      <c r="AF13" s="866"/>
      <c r="AG13" s="866"/>
      <c r="AH13" s="866"/>
    </row>
    <row r="14" spans="1:76" x14ac:dyDescent="0.25">
      <c r="A14" s="1040"/>
      <c r="B14" s="1040"/>
      <c r="C14" s="1040"/>
      <c r="D14" s="1040"/>
      <c r="E14" s="868"/>
      <c r="F14" s="868"/>
      <c r="G14" s="868"/>
      <c r="H14" s="868"/>
      <c r="I14" s="919"/>
      <c r="J14" s="868"/>
      <c r="K14" s="868"/>
      <c r="L14" s="868"/>
      <c r="M14" s="868"/>
      <c r="N14" s="868"/>
      <c r="O14" s="868"/>
      <c r="P14" s="868"/>
      <c r="Q14" s="868"/>
      <c r="R14" s="868"/>
      <c r="S14" s="868"/>
      <c r="T14" s="868"/>
      <c r="U14" s="868"/>
      <c r="V14" s="868"/>
      <c r="W14" s="868"/>
      <c r="X14" s="868"/>
      <c r="Y14" s="868"/>
      <c r="Z14" s="868"/>
      <c r="AA14" s="868"/>
      <c r="AB14" s="868"/>
      <c r="AC14" s="868"/>
      <c r="AD14" s="868"/>
      <c r="AE14" s="868"/>
      <c r="AF14" s="868"/>
      <c r="AG14" s="868"/>
      <c r="AH14" s="868"/>
    </row>
    <row r="15" spans="1:76" ht="15.75" customHeight="1" x14ac:dyDescent="0.25">
      <c r="A15" s="1046" t="s">
        <v>7</v>
      </c>
      <c r="B15" s="1046" t="s">
        <v>8</v>
      </c>
      <c r="C15" s="1046" t="s">
        <v>9</v>
      </c>
      <c r="D15" s="1160" t="s">
        <v>1379</v>
      </c>
      <c r="E15" s="1039" t="s">
        <v>1708</v>
      </c>
      <c r="F15" s="1039"/>
      <c r="G15" s="1039"/>
      <c r="H15" s="1039"/>
      <c r="I15" s="1039"/>
      <c r="J15" s="1039"/>
      <c r="K15" s="1039"/>
      <c r="L15" s="1039"/>
      <c r="M15" s="1039"/>
      <c r="N15" s="1039"/>
      <c r="O15" s="1039"/>
      <c r="P15" s="1039"/>
      <c r="Q15" s="1039"/>
      <c r="R15" s="1039"/>
      <c r="S15" s="1039"/>
      <c r="T15" s="1039"/>
      <c r="U15" s="1039"/>
      <c r="V15" s="1039"/>
      <c r="W15" s="1039"/>
      <c r="X15" s="1039"/>
      <c r="Y15" s="1039"/>
      <c r="Z15" s="1039"/>
      <c r="AA15" s="1039"/>
      <c r="AB15" s="1039"/>
      <c r="AC15" s="1039"/>
      <c r="AD15" s="1039"/>
      <c r="AE15" s="1039"/>
      <c r="AF15" s="1039"/>
      <c r="AG15" s="1039"/>
      <c r="AH15" s="1158"/>
    </row>
    <row r="16" spans="1:76" x14ac:dyDescent="0.25">
      <c r="A16" s="1046"/>
      <c r="B16" s="1046"/>
      <c r="C16" s="1046"/>
      <c r="D16" s="1161"/>
      <c r="E16" s="1114"/>
      <c r="F16" s="1114"/>
      <c r="G16" s="1114"/>
      <c r="H16" s="1114"/>
      <c r="I16" s="1114"/>
      <c r="J16" s="1155" t="s">
        <v>962</v>
      </c>
      <c r="K16" s="1156"/>
      <c r="L16" s="1156"/>
      <c r="M16" s="1156"/>
      <c r="N16" s="1156"/>
      <c r="O16" s="1156"/>
      <c r="P16" s="1156"/>
      <c r="Q16" s="1156"/>
      <c r="R16" s="1156"/>
      <c r="S16" s="1156"/>
      <c r="T16" s="1156"/>
      <c r="U16" s="1156"/>
      <c r="V16" s="1156"/>
      <c r="W16" s="1156"/>
      <c r="X16" s="1156"/>
      <c r="Y16" s="1156"/>
      <c r="Z16" s="1156"/>
      <c r="AA16" s="1156"/>
      <c r="AB16" s="1156"/>
      <c r="AC16" s="1156"/>
      <c r="AD16" s="1156"/>
      <c r="AE16" s="1156"/>
      <c r="AF16" s="1156"/>
      <c r="AG16" s="1156"/>
      <c r="AH16" s="1157"/>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46"/>
      <c r="B17" s="1046"/>
      <c r="C17" s="1046"/>
      <c r="D17" s="1161"/>
      <c r="E17" s="1112" t="s">
        <v>911</v>
      </c>
      <c r="F17" s="1114"/>
      <c r="G17" s="1114"/>
      <c r="H17" s="1114"/>
      <c r="I17" s="1115"/>
      <c r="J17" s="1155" t="s">
        <v>1289</v>
      </c>
      <c r="K17" s="1156"/>
      <c r="L17" s="1156"/>
      <c r="M17" s="1156"/>
      <c r="N17" s="1157"/>
      <c r="O17" s="1155" t="s">
        <v>1290</v>
      </c>
      <c r="P17" s="1156"/>
      <c r="Q17" s="1156"/>
      <c r="R17" s="1156"/>
      <c r="S17" s="1157"/>
      <c r="T17" s="1155" t="s">
        <v>1291</v>
      </c>
      <c r="U17" s="1156"/>
      <c r="V17" s="1156"/>
      <c r="W17" s="1156"/>
      <c r="X17" s="1157"/>
      <c r="Y17" s="1155" t="s">
        <v>1292</v>
      </c>
      <c r="Z17" s="1156"/>
      <c r="AA17" s="1156"/>
      <c r="AB17" s="1156"/>
      <c r="AC17" s="1157"/>
      <c r="AD17" s="1050" t="s">
        <v>1293</v>
      </c>
      <c r="AE17" s="1071"/>
      <c r="AF17" s="1071"/>
      <c r="AG17" s="1071"/>
      <c r="AH17" s="1049"/>
      <c r="AW17" s="1159"/>
      <c r="AX17" s="1159"/>
      <c r="AY17" s="1159"/>
      <c r="AZ17" s="1159"/>
      <c r="BA17" s="1159"/>
      <c r="BB17" s="1159"/>
      <c r="BC17" s="1159"/>
      <c r="BD17" s="1159"/>
      <c r="BE17" s="1159"/>
      <c r="BF17" s="1159"/>
      <c r="BG17" s="1159"/>
      <c r="BH17" s="1159"/>
      <c r="BI17" s="1159"/>
      <c r="BJ17" s="1159"/>
      <c r="BK17" s="1159"/>
      <c r="BL17" s="1159"/>
      <c r="BM17" s="1159"/>
      <c r="BN17" s="1159"/>
      <c r="BO17" s="1159"/>
      <c r="BP17" s="1159"/>
      <c r="BQ17" s="1159"/>
      <c r="BR17" s="1159"/>
      <c r="BS17" s="1159"/>
      <c r="BT17" s="1159"/>
      <c r="BU17" s="1159"/>
      <c r="BV17" s="1159"/>
      <c r="BW17" s="1159"/>
      <c r="BX17" s="1159"/>
    </row>
    <row r="18" spans="1:76" ht="45.75" x14ac:dyDescent="0.25">
      <c r="A18" s="1046"/>
      <c r="B18" s="1046"/>
      <c r="C18" s="1046"/>
      <c r="D18" s="1162"/>
      <c r="E18" s="384" t="s">
        <v>114</v>
      </c>
      <c r="F18" s="384" t="s">
        <v>115</v>
      </c>
      <c r="G18" s="863" t="s">
        <v>116</v>
      </c>
      <c r="H18" s="384" t="s">
        <v>117</v>
      </c>
      <c r="I18" s="384" t="s">
        <v>118</v>
      </c>
      <c r="J18" s="17" t="s">
        <v>114</v>
      </c>
      <c r="K18" s="17" t="s">
        <v>115</v>
      </c>
      <c r="L18" s="863" t="s">
        <v>116</v>
      </c>
      <c r="M18" s="17" t="s">
        <v>117</v>
      </c>
      <c r="N18" s="17" t="s">
        <v>118</v>
      </c>
      <c r="O18" s="17" t="s">
        <v>114</v>
      </c>
      <c r="P18" s="17" t="s">
        <v>115</v>
      </c>
      <c r="Q18" s="863" t="s">
        <v>116</v>
      </c>
      <c r="R18" s="17" t="s">
        <v>117</v>
      </c>
      <c r="S18" s="17" t="s">
        <v>118</v>
      </c>
      <c r="T18" s="17" t="s">
        <v>114</v>
      </c>
      <c r="U18" s="17" t="s">
        <v>115</v>
      </c>
      <c r="V18" s="863" t="s">
        <v>116</v>
      </c>
      <c r="W18" s="17" t="s">
        <v>117</v>
      </c>
      <c r="X18" s="17" t="s">
        <v>118</v>
      </c>
      <c r="Y18" s="17" t="s">
        <v>114</v>
      </c>
      <c r="Z18" s="17" t="s">
        <v>115</v>
      </c>
      <c r="AA18" s="863" t="s">
        <v>116</v>
      </c>
      <c r="AB18" s="17" t="s">
        <v>117</v>
      </c>
      <c r="AC18" s="17" t="s">
        <v>118</v>
      </c>
      <c r="AD18" s="17" t="s">
        <v>114</v>
      </c>
      <c r="AE18" s="17" t="s">
        <v>115</v>
      </c>
      <c r="AF18" s="863"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74">
        <v>1</v>
      </c>
      <c r="B19" s="874">
        <v>2</v>
      </c>
      <c r="C19" s="874">
        <v>3</v>
      </c>
      <c r="D19" s="874">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64">
        <f t="shared" ref="E21:I21" si="7">SUM(E27)</f>
        <v>0</v>
      </c>
      <c r="F21" s="864">
        <f t="shared" si="7"/>
        <v>0</v>
      </c>
      <c r="G21" s="864">
        <f t="shared" si="7"/>
        <v>0</v>
      </c>
      <c r="H21" s="864">
        <f t="shared" si="7"/>
        <v>0</v>
      </c>
      <c r="I21" s="916">
        <f t="shared" si="7"/>
        <v>0</v>
      </c>
      <c r="J21" s="864">
        <f t="shared" ref="J21:J44" si="8">O21+T21+Y21+AD21</f>
        <v>0</v>
      </c>
      <c r="K21" s="864">
        <f t="shared" ref="K21:K44" si="9">P21+U21+Z21+AE21</f>
        <v>0</v>
      </c>
      <c r="L21" s="864">
        <f t="shared" ref="L21:L44" si="10">Q21+V21+AA21+AF21</f>
        <v>0</v>
      </c>
      <c r="M21" s="864">
        <f t="shared" ref="M21:M44" si="11">R21+W21+AB21+AG21</f>
        <v>0</v>
      </c>
      <c r="N21" s="864">
        <f t="shared" ref="N21:N44" si="12">S21+X21+AC21+AH21</f>
        <v>0</v>
      </c>
      <c r="O21" s="864">
        <f t="shared" ref="O21:AH21" si="13">SUM(O27)</f>
        <v>0</v>
      </c>
      <c r="P21" s="864">
        <f t="shared" si="13"/>
        <v>0</v>
      </c>
      <c r="Q21" s="864">
        <f t="shared" si="13"/>
        <v>0</v>
      </c>
      <c r="R21" s="864">
        <f t="shared" si="13"/>
        <v>0</v>
      </c>
      <c r="S21" s="864">
        <f t="shared" si="13"/>
        <v>0</v>
      </c>
      <c r="T21" s="864">
        <f t="shared" si="13"/>
        <v>0</v>
      </c>
      <c r="U21" s="864">
        <f t="shared" si="13"/>
        <v>0</v>
      </c>
      <c r="V21" s="864">
        <f t="shared" si="13"/>
        <v>0</v>
      </c>
      <c r="W21" s="864">
        <f t="shared" si="13"/>
        <v>0</v>
      </c>
      <c r="X21" s="864">
        <f t="shared" si="13"/>
        <v>0</v>
      </c>
      <c r="Y21" s="864">
        <f t="shared" si="13"/>
        <v>0</v>
      </c>
      <c r="Z21" s="864">
        <f t="shared" si="13"/>
        <v>0</v>
      </c>
      <c r="AA21" s="864">
        <f t="shared" si="13"/>
        <v>0</v>
      </c>
      <c r="AB21" s="864">
        <f t="shared" si="13"/>
        <v>0</v>
      </c>
      <c r="AC21" s="864">
        <f t="shared" si="13"/>
        <v>0</v>
      </c>
      <c r="AD21" s="864">
        <f t="shared" si="13"/>
        <v>0</v>
      </c>
      <c r="AE21" s="864">
        <f t="shared" si="13"/>
        <v>0</v>
      </c>
      <c r="AF21" s="864">
        <f t="shared" si="13"/>
        <v>0</v>
      </c>
      <c r="AG21" s="864">
        <f t="shared" si="13"/>
        <v>0</v>
      </c>
      <c r="AH21" s="864">
        <f t="shared" si="13"/>
        <v>0</v>
      </c>
    </row>
    <row r="22" spans="1:76" ht="31.5" hidden="1" customHeight="1" x14ac:dyDescent="0.25">
      <c r="A22" s="795" t="s">
        <v>607</v>
      </c>
      <c r="B22" s="794" t="s">
        <v>688</v>
      </c>
      <c r="C22" s="795" t="s">
        <v>747</v>
      </c>
      <c r="D22" s="795" t="s">
        <v>493</v>
      </c>
      <c r="E22" s="864">
        <f t="shared" ref="E22:AH22" si="14">SUM(E45)</f>
        <v>0</v>
      </c>
      <c r="F22" s="864">
        <f t="shared" si="14"/>
        <v>0</v>
      </c>
      <c r="G22" s="864">
        <f t="shared" si="14"/>
        <v>0</v>
      </c>
      <c r="H22" s="864">
        <f t="shared" si="14"/>
        <v>0</v>
      </c>
      <c r="I22" s="916">
        <f t="shared" si="14"/>
        <v>3391</v>
      </c>
      <c r="J22" s="916">
        <f t="shared" si="14"/>
        <v>0</v>
      </c>
      <c r="K22" s="916">
        <f t="shared" si="14"/>
        <v>0</v>
      </c>
      <c r="L22" s="916">
        <f t="shared" si="14"/>
        <v>0</v>
      </c>
      <c r="M22" s="916">
        <f t="shared" si="14"/>
        <v>0</v>
      </c>
      <c r="N22" s="916">
        <f t="shared" si="14"/>
        <v>453</v>
      </c>
      <c r="O22" s="916">
        <f t="shared" si="14"/>
        <v>0</v>
      </c>
      <c r="P22" s="916">
        <f t="shared" si="14"/>
        <v>0</v>
      </c>
      <c r="Q22" s="916">
        <f t="shared" si="14"/>
        <v>0</v>
      </c>
      <c r="R22" s="916">
        <f t="shared" si="14"/>
        <v>0</v>
      </c>
      <c r="S22" s="916">
        <f t="shared" si="14"/>
        <v>241</v>
      </c>
      <c r="T22" s="916">
        <f t="shared" si="14"/>
        <v>0</v>
      </c>
      <c r="U22" s="916">
        <f t="shared" si="14"/>
        <v>0</v>
      </c>
      <c r="V22" s="916">
        <f t="shared" si="14"/>
        <v>0</v>
      </c>
      <c r="W22" s="916">
        <f t="shared" si="14"/>
        <v>0</v>
      </c>
      <c r="X22" s="916">
        <f t="shared" si="14"/>
        <v>66</v>
      </c>
      <c r="Y22" s="916">
        <f t="shared" si="14"/>
        <v>0</v>
      </c>
      <c r="Z22" s="916">
        <f t="shared" si="14"/>
        <v>0</v>
      </c>
      <c r="AA22" s="916">
        <f t="shared" si="14"/>
        <v>0</v>
      </c>
      <c r="AB22" s="916">
        <f t="shared" si="14"/>
        <v>0</v>
      </c>
      <c r="AC22" s="916">
        <f t="shared" si="14"/>
        <v>146</v>
      </c>
      <c r="AD22" s="916">
        <f t="shared" si="14"/>
        <v>0</v>
      </c>
      <c r="AE22" s="916">
        <f t="shared" si="14"/>
        <v>0</v>
      </c>
      <c r="AF22" s="916">
        <f t="shared" si="14"/>
        <v>0</v>
      </c>
      <c r="AG22" s="916">
        <f t="shared" si="14"/>
        <v>0</v>
      </c>
      <c r="AH22" s="916">
        <f t="shared" si="14"/>
        <v>0</v>
      </c>
    </row>
    <row r="23" spans="1:76" ht="78.75" hidden="1" customHeight="1" x14ac:dyDescent="0.25">
      <c r="A23" s="795" t="s">
        <v>609</v>
      </c>
      <c r="B23" s="794" t="s">
        <v>610</v>
      </c>
      <c r="C23" s="795" t="s">
        <v>747</v>
      </c>
      <c r="D23" s="795" t="s">
        <v>493</v>
      </c>
      <c r="E23" s="864">
        <f t="shared" ref="E23:I23" si="15">SUM(E67)</f>
        <v>0</v>
      </c>
      <c r="F23" s="864">
        <f t="shared" si="15"/>
        <v>0</v>
      </c>
      <c r="G23" s="864">
        <f t="shared" si="15"/>
        <v>0</v>
      </c>
      <c r="H23" s="864">
        <f t="shared" si="15"/>
        <v>0</v>
      </c>
      <c r="I23" s="916">
        <f t="shared" si="15"/>
        <v>0</v>
      </c>
      <c r="J23" s="864">
        <f t="shared" si="8"/>
        <v>0</v>
      </c>
      <c r="K23" s="864">
        <f t="shared" si="9"/>
        <v>0</v>
      </c>
      <c r="L23" s="864">
        <f t="shared" si="10"/>
        <v>0</v>
      </c>
      <c r="M23" s="864">
        <f t="shared" si="11"/>
        <v>0</v>
      </c>
      <c r="N23" s="864">
        <f t="shared" si="12"/>
        <v>0</v>
      </c>
      <c r="O23" s="864">
        <f t="shared" ref="O23:AH23" si="16">SUM(O67)</f>
        <v>0</v>
      </c>
      <c r="P23" s="864">
        <f t="shared" si="16"/>
        <v>0</v>
      </c>
      <c r="Q23" s="864">
        <f t="shared" si="16"/>
        <v>0</v>
      </c>
      <c r="R23" s="864">
        <f t="shared" si="16"/>
        <v>0</v>
      </c>
      <c r="S23" s="864">
        <f t="shared" si="16"/>
        <v>0</v>
      </c>
      <c r="T23" s="864">
        <f t="shared" si="16"/>
        <v>0</v>
      </c>
      <c r="U23" s="864">
        <f t="shared" si="16"/>
        <v>0</v>
      </c>
      <c r="V23" s="864">
        <f t="shared" si="16"/>
        <v>0</v>
      </c>
      <c r="W23" s="864">
        <f t="shared" si="16"/>
        <v>0</v>
      </c>
      <c r="X23" s="864">
        <f t="shared" si="16"/>
        <v>0</v>
      </c>
      <c r="Y23" s="864">
        <f t="shared" si="16"/>
        <v>0</v>
      </c>
      <c r="Z23" s="864">
        <f t="shared" si="16"/>
        <v>0</v>
      </c>
      <c r="AA23" s="864">
        <f t="shared" si="16"/>
        <v>0</v>
      </c>
      <c r="AB23" s="864">
        <f t="shared" si="16"/>
        <v>0</v>
      </c>
      <c r="AC23" s="864">
        <f t="shared" si="16"/>
        <v>0</v>
      </c>
      <c r="AD23" s="864">
        <f t="shared" si="16"/>
        <v>0</v>
      </c>
      <c r="AE23" s="864">
        <f t="shared" si="16"/>
        <v>0</v>
      </c>
      <c r="AF23" s="864">
        <f t="shared" si="16"/>
        <v>0</v>
      </c>
      <c r="AG23" s="864">
        <f t="shared" si="16"/>
        <v>0</v>
      </c>
      <c r="AH23" s="864">
        <f t="shared" si="16"/>
        <v>0</v>
      </c>
    </row>
    <row r="24" spans="1:76" ht="47.25" hidden="1" customHeight="1" x14ac:dyDescent="0.25">
      <c r="A24" s="795" t="s">
        <v>611</v>
      </c>
      <c r="B24" s="794" t="s">
        <v>687</v>
      </c>
      <c r="C24" s="795" t="s">
        <v>747</v>
      </c>
      <c r="D24" s="795" t="s">
        <v>493</v>
      </c>
      <c r="E24" s="864">
        <f t="shared" ref="E24:AH24" si="17">SUM(E70)</f>
        <v>1.07</v>
      </c>
      <c r="F24" s="864">
        <f t="shared" si="17"/>
        <v>0</v>
      </c>
      <c r="G24" s="864">
        <f t="shared" si="17"/>
        <v>15.467999999999998</v>
      </c>
      <c r="H24" s="864">
        <f t="shared" si="17"/>
        <v>0</v>
      </c>
      <c r="I24" s="916">
        <f t="shared" si="17"/>
        <v>12</v>
      </c>
      <c r="J24" s="916">
        <f t="shared" si="17"/>
        <v>0</v>
      </c>
      <c r="K24" s="916">
        <f t="shared" si="17"/>
        <v>0</v>
      </c>
      <c r="L24" s="916">
        <f t="shared" si="17"/>
        <v>9.9480000000000004</v>
      </c>
      <c r="M24" s="916">
        <f t="shared" si="17"/>
        <v>0</v>
      </c>
      <c r="N24" s="916">
        <f t="shared" si="17"/>
        <v>2</v>
      </c>
      <c r="O24" s="916">
        <f t="shared" si="17"/>
        <v>0</v>
      </c>
      <c r="P24" s="916">
        <f t="shared" si="17"/>
        <v>0</v>
      </c>
      <c r="Q24" s="916">
        <f t="shared" si="17"/>
        <v>1.2069999999999999</v>
      </c>
      <c r="R24" s="916">
        <f t="shared" si="17"/>
        <v>0</v>
      </c>
      <c r="S24" s="916">
        <f t="shared" si="17"/>
        <v>2</v>
      </c>
      <c r="T24" s="916">
        <f t="shared" si="17"/>
        <v>0</v>
      </c>
      <c r="U24" s="916">
        <f t="shared" si="17"/>
        <v>0</v>
      </c>
      <c r="V24" s="916">
        <f t="shared" si="17"/>
        <v>2.8690000000000002</v>
      </c>
      <c r="W24" s="916">
        <f t="shared" si="17"/>
        <v>0</v>
      </c>
      <c r="X24" s="916">
        <f t="shared" si="17"/>
        <v>0</v>
      </c>
      <c r="Y24" s="916">
        <f t="shared" si="17"/>
        <v>0</v>
      </c>
      <c r="Z24" s="916">
        <f t="shared" si="17"/>
        <v>0</v>
      </c>
      <c r="AA24" s="916">
        <f t="shared" si="17"/>
        <v>5.8719999999999999</v>
      </c>
      <c r="AB24" s="916">
        <f t="shared" si="17"/>
        <v>0</v>
      </c>
      <c r="AC24" s="916">
        <f t="shared" si="17"/>
        <v>0</v>
      </c>
      <c r="AD24" s="916">
        <f t="shared" si="17"/>
        <v>0</v>
      </c>
      <c r="AE24" s="916">
        <f t="shared" si="17"/>
        <v>0</v>
      </c>
      <c r="AF24" s="916">
        <f t="shared" si="17"/>
        <v>0</v>
      </c>
      <c r="AG24" s="916">
        <f t="shared" si="17"/>
        <v>0</v>
      </c>
      <c r="AH24" s="916">
        <f t="shared" si="17"/>
        <v>0</v>
      </c>
    </row>
    <row r="25" spans="1:76" ht="47.25" hidden="1" customHeight="1" x14ac:dyDescent="0.25">
      <c r="A25" s="795" t="s">
        <v>613</v>
      </c>
      <c r="B25" s="794" t="s">
        <v>614</v>
      </c>
      <c r="C25" s="795" t="s">
        <v>747</v>
      </c>
      <c r="D25" s="795" t="s">
        <v>493</v>
      </c>
      <c r="E25" s="864">
        <f t="shared" ref="E25:I26" si="18">SUM(E76)</f>
        <v>0</v>
      </c>
      <c r="F25" s="864">
        <f t="shared" si="18"/>
        <v>0</v>
      </c>
      <c r="G25" s="864">
        <f t="shared" si="18"/>
        <v>0</v>
      </c>
      <c r="H25" s="864">
        <f t="shared" si="18"/>
        <v>0</v>
      </c>
      <c r="I25" s="916">
        <f t="shared" si="18"/>
        <v>0</v>
      </c>
      <c r="J25" s="864">
        <f t="shared" si="8"/>
        <v>0</v>
      </c>
      <c r="K25" s="864">
        <f t="shared" si="9"/>
        <v>0</v>
      </c>
      <c r="L25" s="864">
        <f t="shared" si="10"/>
        <v>0</v>
      </c>
      <c r="M25" s="864">
        <f t="shared" si="11"/>
        <v>0</v>
      </c>
      <c r="N25" s="864">
        <f t="shared" si="12"/>
        <v>0</v>
      </c>
      <c r="O25" s="864">
        <f t="shared" ref="O25:AH25" si="19">SUM(O76)</f>
        <v>0</v>
      </c>
      <c r="P25" s="864">
        <f t="shared" si="19"/>
        <v>0</v>
      </c>
      <c r="Q25" s="864">
        <f t="shared" si="19"/>
        <v>0</v>
      </c>
      <c r="R25" s="864">
        <f t="shared" si="19"/>
        <v>0</v>
      </c>
      <c r="S25" s="864">
        <f t="shared" si="19"/>
        <v>0</v>
      </c>
      <c r="T25" s="864">
        <f t="shared" si="19"/>
        <v>0</v>
      </c>
      <c r="U25" s="864">
        <f t="shared" si="19"/>
        <v>0</v>
      </c>
      <c r="V25" s="864">
        <f t="shared" si="19"/>
        <v>0</v>
      </c>
      <c r="W25" s="864">
        <f t="shared" si="19"/>
        <v>0</v>
      </c>
      <c r="X25" s="864">
        <f t="shared" si="19"/>
        <v>0</v>
      </c>
      <c r="Y25" s="864">
        <f t="shared" si="19"/>
        <v>0</v>
      </c>
      <c r="Z25" s="864">
        <f t="shared" si="19"/>
        <v>0</v>
      </c>
      <c r="AA25" s="864">
        <f t="shared" si="19"/>
        <v>0</v>
      </c>
      <c r="AB25" s="864">
        <f t="shared" si="19"/>
        <v>0</v>
      </c>
      <c r="AC25" s="864">
        <f t="shared" si="19"/>
        <v>0</v>
      </c>
      <c r="AD25" s="864">
        <f t="shared" si="19"/>
        <v>0</v>
      </c>
      <c r="AE25" s="864">
        <f t="shared" si="19"/>
        <v>0</v>
      </c>
      <c r="AF25" s="864">
        <f t="shared" si="19"/>
        <v>0</v>
      </c>
      <c r="AG25" s="864">
        <f t="shared" si="19"/>
        <v>0</v>
      </c>
      <c r="AH25" s="864">
        <f t="shared" si="19"/>
        <v>0</v>
      </c>
    </row>
    <row r="26" spans="1:76" ht="31.5" hidden="1" customHeight="1" x14ac:dyDescent="0.25">
      <c r="A26" s="795" t="s">
        <v>615</v>
      </c>
      <c r="B26" s="794" t="s">
        <v>616</v>
      </c>
      <c r="C26" s="795" t="s">
        <v>747</v>
      </c>
      <c r="D26" s="795" t="s">
        <v>493</v>
      </c>
      <c r="E26" s="864">
        <f t="shared" si="18"/>
        <v>0</v>
      </c>
      <c r="F26" s="864">
        <f t="shared" si="18"/>
        <v>0</v>
      </c>
      <c r="G26" s="864">
        <f t="shared" si="18"/>
        <v>0</v>
      </c>
      <c r="H26" s="864">
        <f t="shared" si="18"/>
        <v>0</v>
      </c>
      <c r="I26" s="916">
        <f t="shared" si="18"/>
        <v>0</v>
      </c>
      <c r="J26" s="864">
        <f t="shared" si="8"/>
        <v>0</v>
      </c>
      <c r="K26" s="864">
        <f t="shared" si="9"/>
        <v>0</v>
      </c>
      <c r="L26" s="864">
        <f t="shared" si="10"/>
        <v>0</v>
      </c>
      <c r="M26" s="864">
        <f t="shared" si="11"/>
        <v>0</v>
      </c>
      <c r="N26" s="864">
        <f t="shared" si="12"/>
        <v>0</v>
      </c>
      <c r="O26" s="864">
        <f t="shared" ref="O26:AH26" si="20">SUM(O77)</f>
        <v>0</v>
      </c>
      <c r="P26" s="864">
        <f t="shared" si="20"/>
        <v>0</v>
      </c>
      <c r="Q26" s="864">
        <f t="shared" si="20"/>
        <v>0</v>
      </c>
      <c r="R26" s="864">
        <f t="shared" si="20"/>
        <v>0</v>
      </c>
      <c r="S26" s="864">
        <f t="shared" si="20"/>
        <v>0</v>
      </c>
      <c r="T26" s="864">
        <f t="shared" si="20"/>
        <v>0</v>
      </c>
      <c r="U26" s="864">
        <f t="shared" si="20"/>
        <v>0</v>
      </c>
      <c r="V26" s="864">
        <f t="shared" si="20"/>
        <v>0</v>
      </c>
      <c r="W26" s="864">
        <f t="shared" si="20"/>
        <v>0</v>
      </c>
      <c r="X26" s="864">
        <f t="shared" si="20"/>
        <v>0</v>
      </c>
      <c r="Y26" s="864">
        <f t="shared" si="20"/>
        <v>0</v>
      </c>
      <c r="Z26" s="864">
        <f t="shared" si="20"/>
        <v>0</v>
      </c>
      <c r="AA26" s="864">
        <f t="shared" si="20"/>
        <v>0</v>
      </c>
      <c r="AB26" s="864">
        <f t="shared" si="20"/>
        <v>0</v>
      </c>
      <c r="AC26" s="864">
        <f t="shared" si="20"/>
        <v>0</v>
      </c>
      <c r="AD26" s="864">
        <f t="shared" si="20"/>
        <v>0</v>
      </c>
      <c r="AE26" s="864">
        <f t="shared" si="20"/>
        <v>0</v>
      </c>
      <c r="AF26" s="864">
        <f t="shared" si="20"/>
        <v>0</v>
      </c>
      <c r="AG26" s="864">
        <f t="shared" si="20"/>
        <v>0</v>
      </c>
      <c r="AH26" s="864">
        <f t="shared" si="20"/>
        <v>0</v>
      </c>
    </row>
    <row r="27" spans="1:76" ht="31.5" hidden="1" customHeight="1" x14ac:dyDescent="0.25">
      <c r="A27" s="795" t="s">
        <v>494</v>
      </c>
      <c r="B27" s="794" t="s">
        <v>617</v>
      </c>
      <c r="C27" s="795" t="s">
        <v>747</v>
      </c>
      <c r="D27" s="795" t="s">
        <v>493</v>
      </c>
      <c r="E27" s="864">
        <f t="shared" ref="E27:I27" si="21">SUM(E28,E32,E35,E42)</f>
        <v>0</v>
      </c>
      <c r="F27" s="864">
        <f t="shared" si="21"/>
        <v>0</v>
      </c>
      <c r="G27" s="864">
        <f t="shared" si="21"/>
        <v>0</v>
      </c>
      <c r="H27" s="864">
        <f t="shared" si="21"/>
        <v>0</v>
      </c>
      <c r="I27" s="916">
        <f t="shared" si="21"/>
        <v>0</v>
      </c>
      <c r="J27" s="864">
        <f t="shared" si="8"/>
        <v>0</v>
      </c>
      <c r="K27" s="864">
        <f t="shared" si="9"/>
        <v>0</v>
      </c>
      <c r="L27" s="864">
        <f t="shared" si="10"/>
        <v>0</v>
      </c>
      <c r="M27" s="864">
        <f t="shared" si="11"/>
        <v>0</v>
      </c>
      <c r="N27" s="864">
        <f t="shared" si="12"/>
        <v>0</v>
      </c>
      <c r="O27" s="864">
        <f t="shared" ref="O27:AH27" si="22">SUM(O28,O32,O35,O42)</f>
        <v>0</v>
      </c>
      <c r="P27" s="864">
        <f t="shared" si="22"/>
        <v>0</v>
      </c>
      <c r="Q27" s="864">
        <f t="shared" si="22"/>
        <v>0</v>
      </c>
      <c r="R27" s="864">
        <f t="shared" si="22"/>
        <v>0</v>
      </c>
      <c r="S27" s="864">
        <f t="shared" si="22"/>
        <v>0</v>
      </c>
      <c r="T27" s="864">
        <f t="shared" si="22"/>
        <v>0</v>
      </c>
      <c r="U27" s="864">
        <f t="shared" si="22"/>
        <v>0</v>
      </c>
      <c r="V27" s="864">
        <f t="shared" si="22"/>
        <v>0</v>
      </c>
      <c r="W27" s="864">
        <f t="shared" si="22"/>
        <v>0</v>
      </c>
      <c r="X27" s="864">
        <f t="shared" si="22"/>
        <v>0</v>
      </c>
      <c r="Y27" s="864">
        <f t="shared" si="22"/>
        <v>0</v>
      </c>
      <c r="Z27" s="864">
        <f t="shared" si="22"/>
        <v>0</v>
      </c>
      <c r="AA27" s="864">
        <f t="shared" si="22"/>
        <v>0</v>
      </c>
      <c r="AB27" s="864">
        <f t="shared" si="22"/>
        <v>0</v>
      </c>
      <c r="AC27" s="864">
        <f t="shared" si="22"/>
        <v>0</v>
      </c>
      <c r="AD27" s="864">
        <f t="shared" si="22"/>
        <v>0</v>
      </c>
      <c r="AE27" s="864">
        <f t="shared" si="22"/>
        <v>0</v>
      </c>
      <c r="AF27" s="864">
        <f t="shared" si="22"/>
        <v>0</v>
      </c>
      <c r="AG27" s="864">
        <f t="shared" si="22"/>
        <v>0</v>
      </c>
      <c r="AH27" s="864">
        <f t="shared" si="22"/>
        <v>0</v>
      </c>
    </row>
    <row r="28" spans="1:76" ht="47.25" hidden="1" customHeight="1" x14ac:dyDescent="0.25">
      <c r="A28" s="795" t="s">
        <v>496</v>
      </c>
      <c r="B28" s="794" t="s">
        <v>618</v>
      </c>
      <c r="C28" s="795" t="s">
        <v>747</v>
      </c>
      <c r="D28" s="795" t="s">
        <v>493</v>
      </c>
      <c r="E28" s="864">
        <f t="shared" ref="E28:I28" si="23">SUM(E29:E31)</f>
        <v>0</v>
      </c>
      <c r="F28" s="864">
        <f t="shared" si="23"/>
        <v>0</v>
      </c>
      <c r="G28" s="864">
        <f t="shared" si="23"/>
        <v>0</v>
      </c>
      <c r="H28" s="864">
        <f t="shared" si="23"/>
        <v>0</v>
      </c>
      <c r="I28" s="916">
        <f t="shared" si="23"/>
        <v>0</v>
      </c>
      <c r="J28" s="864">
        <f t="shared" si="8"/>
        <v>0</v>
      </c>
      <c r="K28" s="864">
        <f t="shared" si="9"/>
        <v>0</v>
      </c>
      <c r="L28" s="864">
        <f t="shared" si="10"/>
        <v>0</v>
      </c>
      <c r="M28" s="864">
        <f t="shared" si="11"/>
        <v>0</v>
      </c>
      <c r="N28" s="864">
        <f t="shared" si="12"/>
        <v>0</v>
      </c>
      <c r="O28" s="864">
        <f t="shared" ref="O28:AH28" si="24">SUM(O29:O31)</f>
        <v>0</v>
      </c>
      <c r="P28" s="864">
        <f t="shared" si="24"/>
        <v>0</v>
      </c>
      <c r="Q28" s="864">
        <f t="shared" si="24"/>
        <v>0</v>
      </c>
      <c r="R28" s="864">
        <f t="shared" si="24"/>
        <v>0</v>
      </c>
      <c r="S28" s="864">
        <f t="shared" si="24"/>
        <v>0</v>
      </c>
      <c r="T28" s="864">
        <f t="shared" si="24"/>
        <v>0</v>
      </c>
      <c r="U28" s="864">
        <f t="shared" si="24"/>
        <v>0</v>
      </c>
      <c r="V28" s="864">
        <f t="shared" si="24"/>
        <v>0</v>
      </c>
      <c r="W28" s="864">
        <f t="shared" si="24"/>
        <v>0</v>
      </c>
      <c r="X28" s="864">
        <f t="shared" si="24"/>
        <v>0</v>
      </c>
      <c r="Y28" s="864">
        <f t="shared" si="24"/>
        <v>0</v>
      </c>
      <c r="Z28" s="864">
        <f t="shared" si="24"/>
        <v>0</v>
      </c>
      <c r="AA28" s="864">
        <f t="shared" si="24"/>
        <v>0</v>
      </c>
      <c r="AB28" s="864">
        <f t="shared" si="24"/>
        <v>0</v>
      </c>
      <c r="AC28" s="864">
        <f t="shared" si="24"/>
        <v>0</v>
      </c>
      <c r="AD28" s="864">
        <f t="shared" si="24"/>
        <v>0</v>
      </c>
      <c r="AE28" s="864">
        <f t="shared" si="24"/>
        <v>0</v>
      </c>
      <c r="AF28" s="864">
        <f t="shared" si="24"/>
        <v>0</v>
      </c>
      <c r="AG28" s="864">
        <f t="shared" si="24"/>
        <v>0</v>
      </c>
      <c r="AH28" s="864">
        <f t="shared" si="24"/>
        <v>0</v>
      </c>
    </row>
    <row r="29" spans="1:76" ht="78.75" hidden="1" customHeight="1" x14ac:dyDescent="0.25">
      <c r="A29" s="795" t="s">
        <v>500</v>
      </c>
      <c r="B29" s="794" t="s">
        <v>671</v>
      </c>
      <c r="C29" s="795" t="s">
        <v>747</v>
      </c>
      <c r="D29" s="795" t="s">
        <v>493</v>
      </c>
      <c r="E29" s="864">
        <v>0</v>
      </c>
      <c r="F29" s="864">
        <v>0</v>
      </c>
      <c r="G29" s="864">
        <v>0</v>
      </c>
      <c r="H29" s="864">
        <v>0</v>
      </c>
      <c r="I29" s="916">
        <v>0</v>
      </c>
      <c r="J29" s="864">
        <f t="shared" si="8"/>
        <v>0</v>
      </c>
      <c r="K29" s="864">
        <f t="shared" si="9"/>
        <v>0</v>
      </c>
      <c r="L29" s="864">
        <f t="shared" si="10"/>
        <v>0</v>
      </c>
      <c r="M29" s="864">
        <f t="shared" si="11"/>
        <v>0</v>
      </c>
      <c r="N29" s="864">
        <f t="shared" si="12"/>
        <v>0</v>
      </c>
      <c r="O29" s="864">
        <v>0</v>
      </c>
      <c r="P29" s="864">
        <v>0</v>
      </c>
      <c r="Q29" s="864">
        <v>0</v>
      </c>
      <c r="R29" s="864">
        <v>0</v>
      </c>
      <c r="S29" s="864">
        <v>0</v>
      </c>
      <c r="T29" s="864">
        <v>0</v>
      </c>
      <c r="U29" s="864">
        <v>0</v>
      </c>
      <c r="V29" s="864">
        <v>0</v>
      </c>
      <c r="W29" s="864">
        <v>0</v>
      </c>
      <c r="X29" s="864">
        <v>0</v>
      </c>
      <c r="Y29" s="864">
        <v>0</v>
      </c>
      <c r="Z29" s="864">
        <v>0</v>
      </c>
      <c r="AA29" s="864">
        <v>0</v>
      </c>
      <c r="AB29" s="864">
        <v>0</v>
      </c>
      <c r="AC29" s="864">
        <v>0</v>
      </c>
      <c r="AD29" s="864">
        <v>0</v>
      </c>
      <c r="AE29" s="864">
        <v>0</v>
      </c>
      <c r="AF29" s="864">
        <v>0</v>
      </c>
      <c r="AG29" s="864">
        <v>0</v>
      </c>
      <c r="AH29" s="864">
        <v>0</v>
      </c>
    </row>
    <row r="30" spans="1:76" ht="78.75" hidden="1" customHeight="1" x14ac:dyDescent="0.25">
      <c r="A30" s="795" t="s">
        <v>502</v>
      </c>
      <c r="B30" s="794" t="s">
        <v>620</v>
      </c>
      <c r="C30" s="795" t="s">
        <v>747</v>
      </c>
      <c r="D30" s="795" t="s">
        <v>493</v>
      </c>
      <c r="E30" s="864">
        <v>0</v>
      </c>
      <c r="F30" s="864">
        <v>0</v>
      </c>
      <c r="G30" s="864">
        <v>0</v>
      </c>
      <c r="H30" s="864">
        <v>0</v>
      </c>
      <c r="I30" s="916">
        <v>0</v>
      </c>
      <c r="J30" s="864">
        <f t="shared" si="8"/>
        <v>0</v>
      </c>
      <c r="K30" s="864">
        <f t="shared" si="9"/>
        <v>0</v>
      </c>
      <c r="L30" s="864">
        <f t="shared" si="10"/>
        <v>0</v>
      </c>
      <c r="M30" s="864">
        <f t="shared" si="11"/>
        <v>0</v>
      </c>
      <c r="N30" s="864">
        <f t="shared" si="12"/>
        <v>0</v>
      </c>
      <c r="O30" s="864">
        <v>0</v>
      </c>
      <c r="P30" s="864">
        <v>0</v>
      </c>
      <c r="Q30" s="864">
        <v>0</v>
      </c>
      <c r="R30" s="864">
        <v>0</v>
      </c>
      <c r="S30" s="864">
        <v>0</v>
      </c>
      <c r="T30" s="864">
        <v>0</v>
      </c>
      <c r="U30" s="864">
        <v>0</v>
      </c>
      <c r="V30" s="864">
        <v>0</v>
      </c>
      <c r="W30" s="864">
        <v>0</v>
      </c>
      <c r="X30" s="864">
        <v>0</v>
      </c>
      <c r="Y30" s="864">
        <v>0</v>
      </c>
      <c r="Z30" s="864">
        <v>0</v>
      </c>
      <c r="AA30" s="864">
        <v>0</v>
      </c>
      <c r="AB30" s="864">
        <v>0</v>
      </c>
      <c r="AC30" s="864">
        <v>0</v>
      </c>
      <c r="AD30" s="864">
        <v>0</v>
      </c>
      <c r="AE30" s="864">
        <v>0</v>
      </c>
      <c r="AF30" s="864">
        <v>0</v>
      </c>
      <c r="AG30" s="864">
        <v>0</v>
      </c>
      <c r="AH30" s="864">
        <v>0</v>
      </c>
    </row>
    <row r="31" spans="1:76" ht="63" hidden="1" customHeight="1" x14ac:dyDescent="0.25">
      <c r="A31" s="795" t="s">
        <v>504</v>
      </c>
      <c r="B31" s="794" t="s">
        <v>621</v>
      </c>
      <c r="C31" s="795" t="s">
        <v>747</v>
      </c>
      <c r="D31" s="795" t="s">
        <v>493</v>
      </c>
      <c r="E31" s="864">
        <v>0</v>
      </c>
      <c r="F31" s="864">
        <v>0</v>
      </c>
      <c r="G31" s="864">
        <v>0</v>
      </c>
      <c r="H31" s="864">
        <v>0</v>
      </c>
      <c r="I31" s="916">
        <v>0</v>
      </c>
      <c r="J31" s="864">
        <f t="shared" si="8"/>
        <v>0</v>
      </c>
      <c r="K31" s="864">
        <f t="shared" si="9"/>
        <v>0</v>
      </c>
      <c r="L31" s="864">
        <f t="shared" si="10"/>
        <v>0</v>
      </c>
      <c r="M31" s="864">
        <f t="shared" si="11"/>
        <v>0</v>
      </c>
      <c r="N31" s="864">
        <f t="shared" si="12"/>
        <v>0</v>
      </c>
      <c r="O31" s="864">
        <v>0</v>
      </c>
      <c r="P31" s="864">
        <v>0</v>
      </c>
      <c r="Q31" s="864">
        <v>0</v>
      </c>
      <c r="R31" s="864">
        <v>0</v>
      </c>
      <c r="S31" s="864">
        <v>0</v>
      </c>
      <c r="T31" s="864">
        <v>0</v>
      </c>
      <c r="U31" s="864">
        <v>0</v>
      </c>
      <c r="V31" s="864">
        <v>0</v>
      </c>
      <c r="W31" s="864">
        <v>0</v>
      </c>
      <c r="X31" s="864">
        <v>0</v>
      </c>
      <c r="Y31" s="864">
        <v>0</v>
      </c>
      <c r="Z31" s="864">
        <v>0</v>
      </c>
      <c r="AA31" s="864">
        <v>0</v>
      </c>
      <c r="AB31" s="864">
        <v>0</v>
      </c>
      <c r="AC31" s="864">
        <v>0</v>
      </c>
      <c r="AD31" s="864">
        <v>0</v>
      </c>
      <c r="AE31" s="864">
        <v>0</v>
      </c>
      <c r="AF31" s="864">
        <v>0</v>
      </c>
      <c r="AG31" s="864">
        <v>0</v>
      </c>
      <c r="AH31" s="864">
        <v>0</v>
      </c>
    </row>
    <row r="32" spans="1:76" ht="47.25" hidden="1" customHeight="1" x14ac:dyDescent="0.25">
      <c r="A32" s="795" t="s">
        <v>508</v>
      </c>
      <c r="B32" s="794" t="s">
        <v>624</v>
      </c>
      <c r="C32" s="795" t="s">
        <v>747</v>
      </c>
      <c r="D32" s="795" t="s">
        <v>493</v>
      </c>
      <c r="E32" s="864">
        <f t="shared" ref="E32:I32" si="25">SUM(E33:E34)</f>
        <v>0</v>
      </c>
      <c r="F32" s="864">
        <f t="shared" si="25"/>
        <v>0</v>
      </c>
      <c r="G32" s="864">
        <f t="shared" si="25"/>
        <v>0</v>
      </c>
      <c r="H32" s="864">
        <f t="shared" si="25"/>
        <v>0</v>
      </c>
      <c r="I32" s="916">
        <f t="shared" si="25"/>
        <v>0</v>
      </c>
      <c r="J32" s="864">
        <f t="shared" si="8"/>
        <v>0</v>
      </c>
      <c r="K32" s="864">
        <f t="shared" si="9"/>
        <v>0</v>
      </c>
      <c r="L32" s="864">
        <f t="shared" si="10"/>
        <v>0</v>
      </c>
      <c r="M32" s="864">
        <f t="shared" si="11"/>
        <v>0</v>
      </c>
      <c r="N32" s="864">
        <f t="shared" si="12"/>
        <v>0</v>
      </c>
      <c r="O32" s="864">
        <f t="shared" ref="O32:AH32" si="26">SUM(O33:O34)</f>
        <v>0</v>
      </c>
      <c r="P32" s="864">
        <f t="shared" si="26"/>
        <v>0</v>
      </c>
      <c r="Q32" s="864">
        <f t="shared" si="26"/>
        <v>0</v>
      </c>
      <c r="R32" s="864">
        <f t="shared" si="26"/>
        <v>0</v>
      </c>
      <c r="S32" s="864">
        <f t="shared" si="26"/>
        <v>0</v>
      </c>
      <c r="T32" s="864">
        <f t="shared" si="26"/>
        <v>0</v>
      </c>
      <c r="U32" s="864">
        <f t="shared" si="26"/>
        <v>0</v>
      </c>
      <c r="V32" s="864">
        <f t="shared" si="26"/>
        <v>0</v>
      </c>
      <c r="W32" s="864">
        <f t="shared" si="26"/>
        <v>0</v>
      </c>
      <c r="X32" s="864">
        <f t="shared" si="26"/>
        <v>0</v>
      </c>
      <c r="Y32" s="864">
        <f t="shared" si="26"/>
        <v>0</v>
      </c>
      <c r="Z32" s="864">
        <f t="shared" si="26"/>
        <v>0</v>
      </c>
      <c r="AA32" s="864">
        <f t="shared" si="26"/>
        <v>0</v>
      </c>
      <c r="AB32" s="864">
        <f t="shared" si="26"/>
        <v>0</v>
      </c>
      <c r="AC32" s="864">
        <f t="shared" si="26"/>
        <v>0</v>
      </c>
      <c r="AD32" s="864">
        <f t="shared" si="26"/>
        <v>0</v>
      </c>
      <c r="AE32" s="864">
        <f t="shared" si="26"/>
        <v>0</v>
      </c>
      <c r="AF32" s="864">
        <f t="shared" si="26"/>
        <v>0</v>
      </c>
      <c r="AG32" s="864">
        <f t="shared" si="26"/>
        <v>0</v>
      </c>
      <c r="AH32" s="864">
        <f t="shared" si="26"/>
        <v>0</v>
      </c>
    </row>
    <row r="33" spans="1:34" ht="78.75" hidden="1" customHeight="1" x14ac:dyDescent="0.25">
      <c r="A33" s="795" t="s">
        <v>510</v>
      </c>
      <c r="B33" s="794" t="s">
        <v>625</v>
      </c>
      <c r="C33" s="795" t="s">
        <v>747</v>
      </c>
      <c r="D33" s="795" t="s">
        <v>493</v>
      </c>
      <c r="E33" s="864">
        <v>0</v>
      </c>
      <c r="F33" s="864">
        <v>0</v>
      </c>
      <c r="G33" s="864">
        <v>0</v>
      </c>
      <c r="H33" s="864">
        <v>0</v>
      </c>
      <c r="I33" s="916">
        <v>0</v>
      </c>
      <c r="J33" s="864">
        <f t="shared" si="8"/>
        <v>0</v>
      </c>
      <c r="K33" s="864">
        <f t="shared" si="9"/>
        <v>0</v>
      </c>
      <c r="L33" s="864">
        <f t="shared" si="10"/>
        <v>0</v>
      </c>
      <c r="M33" s="864">
        <f t="shared" si="11"/>
        <v>0</v>
      </c>
      <c r="N33" s="864">
        <f t="shared" si="12"/>
        <v>0</v>
      </c>
      <c r="O33" s="864">
        <v>0</v>
      </c>
      <c r="P33" s="864">
        <v>0</v>
      </c>
      <c r="Q33" s="864">
        <v>0</v>
      </c>
      <c r="R33" s="864">
        <v>0</v>
      </c>
      <c r="S33" s="864">
        <v>0</v>
      </c>
      <c r="T33" s="864">
        <v>0</v>
      </c>
      <c r="U33" s="864">
        <v>0</v>
      </c>
      <c r="V33" s="864">
        <v>0</v>
      </c>
      <c r="W33" s="864">
        <v>0</v>
      </c>
      <c r="X33" s="864">
        <v>0</v>
      </c>
      <c r="Y33" s="864">
        <v>0</v>
      </c>
      <c r="Z33" s="864">
        <v>0</v>
      </c>
      <c r="AA33" s="864">
        <v>0</v>
      </c>
      <c r="AB33" s="864">
        <v>0</v>
      </c>
      <c r="AC33" s="864">
        <v>0</v>
      </c>
      <c r="AD33" s="864">
        <v>0</v>
      </c>
      <c r="AE33" s="864">
        <v>0</v>
      </c>
      <c r="AF33" s="864">
        <v>0</v>
      </c>
      <c r="AG33" s="864">
        <v>0</v>
      </c>
      <c r="AH33" s="864">
        <v>0</v>
      </c>
    </row>
    <row r="34" spans="1:34" ht="47.25" hidden="1" customHeight="1" x14ac:dyDescent="0.25">
      <c r="A34" s="795" t="s">
        <v>511</v>
      </c>
      <c r="B34" s="794" t="s">
        <v>626</v>
      </c>
      <c r="C34" s="795" t="s">
        <v>747</v>
      </c>
      <c r="D34" s="795" t="s">
        <v>493</v>
      </c>
      <c r="E34" s="864">
        <v>0</v>
      </c>
      <c r="F34" s="864">
        <v>0</v>
      </c>
      <c r="G34" s="864">
        <v>0</v>
      </c>
      <c r="H34" s="864">
        <v>0</v>
      </c>
      <c r="I34" s="916">
        <v>0</v>
      </c>
      <c r="J34" s="864">
        <f t="shared" si="8"/>
        <v>0</v>
      </c>
      <c r="K34" s="864">
        <f t="shared" si="9"/>
        <v>0</v>
      </c>
      <c r="L34" s="864">
        <f t="shared" si="10"/>
        <v>0</v>
      </c>
      <c r="M34" s="864">
        <f t="shared" si="11"/>
        <v>0</v>
      </c>
      <c r="N34" s="864">
        <f t="shared" si="12"/>
        <v>0</v>
      </c>
      <c r="O34" s="864">
        <v>0</v>
      </c>
      <c r="P34" s="864">
        <v>0</v>
      </c>
      <c r="Q34" s="864">
        <v>0</v>
      </c>
      <c r="R34" s="864">
        <v>0</v>
      </c>
      <c r="S34" s="864">
        <v>0</v>
      </c>
      <c r="T34" s="864">
        <v>0</v>
      </c>
      <c r="U34" s="864">
        <v>0</v>
      </c>
      <c r="V34" s="864">
        <v>0</v>
      </c>
      <c r="W34" s="864">
        <v>0</v>
      </c>
      <c r="X34" s="864">
        <v>0</v>
      </c>
      <c r="Y34" s="864">
        <v>0</v>
      </c>
      <c r="Z34" s="864">
        <v>0</v>
      </c>
      <c r="AA34" s="864">
        <v>0</v>
      </c>
      <c r="AB34" s="864">
        <v>0</v>
      </c>
      <c r="AC34" s="864">
        <v>0</v>
      </c>
      <c r="AD34" s="864">
        <v>0</v>
      </c>
      <c r="AE34" s="864">
        <v>0</v>
      </c>
      <c r="AF34" s="864">
        <v>0</v>
      </c>
      <c r="AG34" s="864">
        <v>0</v>
      </c>
      <c r="AH34" s="864">
        <v>0</v>
      </c>
    </row>
    <row r="35" spans="1:34" ht="63" hidden="1" customHeight="1" x14ac:dyDescent="0.25">
      <c r="A35" s="795" t="s">
        <v>514</v>
      </c>
      <c r="B35" s="794" t="s">
        <v>627</v>
      </c>
      <c r="C35" s="795" t="s">
        <v>747</v>
      </c>
      <c r="D35" s="795" t="s">
        <v>493</v>
      </c>
      <c r="E35" s="864">
        <f t="shared" ref="E35:I35" si="27">SUM(E36:E41)</f>
        <v>0</v>
      </c>
      <c r="F35" s="864">
        <f t="shared" si="27"/>
        <v>0</v>
      </c>
      <c r="G35" s="864">
        <f t="shared" si="27"/>
        <v>0</v>
      </c>
      <c r="H35" s="864">
        <f t="shared" si="27"/>
        <v>0</v>
      </c>
      <c r="I35" s="916">
        <f t="shared" si="27"/>
        <v>0</v>
      </c>
      <c r="J35" s="864">
        <f t="shared" si="8"/>
        <v>0</v>
      </c>
      <c r="K35" s="864">
        <f t="shared" si="9"/>
        <v>0</v>
      </c>
      <c r="L35" s="864">
        <f t="shared" si="10"/>
        <v>0</v>
      </c>
      <c r="M35" s="864">
        <f t="shared" si="11"/>
        <v>0</v>
      </c>
      <c r="N35" s="864">
        <f t="shared" si="12"/>
        <v>0</v>
      </c>
      <c r="O35" s="864">
        <f t="shared" ref="O35:AH35" si="28">SUM(O36:O41)</f>
        <v>0</v>
      </c>
      <c r="P35" s="864">
        <f t="shared" si="28"/>
        <v>0</v>
      </c>
      <c r="Q35" s="864">
        <f t="shared" si="28"/>
        <v>0</v>
      </c>
      <c r="R35" s="864">
        <f t="shared" si="28"/>
        <v>0</v>
      </c>
      <c r="S35" s="864">
        <f t="shared" si="28"/>
        <v>0</v>
      </c>
      <c r="T35" s="864">
        <f t="shared" si="28"/>
        <v>0</v>
      </c>
      <c r="U35" s="864">
        <f t="shared" si="28"/>
        <v>0</v>
      </c>
      <c r="V35" s="864">
        <f t="shared" si="28"/>
        <v>0</v>
      </c>
      <c r="W35" s="864">
        <f t="shared" si="28"/>
        <v>0</v>
      </c>
      <c r="X35" s="864">
        <f t="shared" si="28"/>
        <v>0</v>
      </c>
      <c r="Y35" s="864">
        <f t="shared" si="28"/>
        <v>0</v>
      </c>
      <c r="Z35" s="864">
        <f t="shared" si="28"/>
        <v>0</v>
      </c>
      <c r="AA35" s="864">
        <f t="shared" si="28"/>
        <v>0</v>
      </c>
      <c r="AB35" s="864">
        <f t="shared" si="28"/>
        <v>0</v>
      </c>
      <c r="AC35" s="864">
        <f t="shared" si="28"/>
        <v>0</v>
      </c>
      <c r="AD35" s="864">
        <f t="shared" si="28"/>
        <v>0</v>
      </c>
      <c r="AE35" s="864">
        <f t="shared" si="28"/>
        <v>0</v>
      </c>
      <c r="AF35" s="864">
        <f t="shared" si="28"/>
        <v>0</v>
      </c>
      <c r="AG35" s="864">
        <f t="shared" si="28"/>
        <v>0</v>
      </c>
      <c r="AH35" s="864">
        <f t="shared" si="28"/>
        <v>0</v>
      </c>
    </row>
    <row r="36" spans="1:34" ht="141.75" hidden="1" customHeight="1" x14ac:dyDescent="0.25">
      <c r="A36" s="795" t="s">
        <v>516</v>
      </c>
      <c r="B36" s="794" t="s">
        <v>630</v>
      </c>
      <c r="C36" s="795" t="s">
        <v>747</v>
      </c>
      <c r="D36" s="795" t="s">
        <v>493</v>
      </c>
      <c r="E36" s="864">
        <v>0</v>
      </c>
      <c r="F36" s="864">
        <v>0</v>
      </c>
      <c r="G36" s="864">
        <v>0</v>
      </c>
      <c r="H36" s="864">
        <v>0</v>
      </c>
      <c r="I36" s="916">
        <v>0</v>
      </c>
      <c r="J36" s="864">
        <f t="shared" si="8"/>
        <v>0</v>
      </c>
      <c r="K36" s="864">
        <f t="shared" si="9"/>
        <v>0</v>
      </c>
      <c r="L36" s="864">
        <f t="shared" si="10"/>
        <v>0</v>
      </c>
      <c r="M36" s="864">
        <f t="shared" si="11"/>
        <v>0</v>
      </c>
      <c r="N36" s="864">
        <f t="shared" si="12"/>
        <v>0</v>
      </c>
      <c r="O36" s="864">
        <v>0</v>
      </c>
      <c r="P36" s="864">
        <v>0</v>
      </c>
      <c r="Q36" s="864">
        <v>0</v>
      </c>
      <c r="R36" s="864">
        <v>0</v>
      </c>
      <c r="S36" s="864">
        <v>0</v>
      </c>
      <c r="T36" s="864">
        <v>0</v>
      </c>
      <c r="U36" s="864">
        <v>0</v>
      </c>
      <c r="V36" s="864">
        <v>0</v>
      </c>
      <c r="W36" s="864">
        <v>0</v>
      </c>
      <c r="X36" s="864">
        <v>0</v>
      </c>
      <c r="Y36" s="864">
        <v>0</v>
      </c>
      <c r="Z36" s="864">
        <v>0</v>
      </c>
      <c r="AA36" s="864">
        <v>0</v>
      </c>
      <c r="AB36" s="864">
        <v>0</v>
      </c>
      <c r="AC36" s="864">
        <v>0</v>
      </c>
      <c r="AD36" s="864">
        <v>0</v>
      </c>
      <c r="AE36" s="864">
        <v>0</v>
      </c>
      <c r="AF36" s="864">
        <v>0</v>
      </c>
      <c r="AG36" s="864">
        <v>0</v>
      </c>
      <c r="AH36" s="864">
        <v>0</v>
      </c>
    </row>
    <row r="37" spans="1:34" ht="126" hidden="1" customHeight="1" x14ac:dyDescent="0.25">
      <c r="A37" s="795" t="s">
        <v>516</v>
      </c>
      <c r="B37" s="794" t="s">
        <v>631</v>
      </c>
      <c r="C37" s="795" t="s">
        <v>747</v>
      </c>
      <c r="D37" s="795" t="s">
        <v>493</v>
      </c>
      <c r="E37" s="864">
        <v>0</v>
      </c>
      <c r="F37" s="864">
        <v>0</v>
      </c>
      <c r="G37" s="864">
        <v>0</v>
      </c>
      <c r="H37" s="864">
        <v>0</v>
      </c>
      <c r="I37" s="916">
        <v>0</v>
      </c>
      <c r="J37" s="864">
        <f t="shared" si="8"/>
        <v>0</v>
      </c>
      <c r="K37" s="864">
        <f t="shared" si="9"/>
        <v>0</v>
      </c>
      <c r="L37" s="864">
        <f t="shared" si="10"/>
        <v>0</v>
      </c>
      <c r="M37" s="864">
        <f t="shared" si="11"/>
        <v>0</v>
      </c>
      <c r="N37" s="864">
        <f t="shared" si="12"/>
        <v>0</v>
      </c>
      <c r="O37" s="864">
        <v>0</v>
      </c>
      <c r="P37" s="864">
        <v>0</v>
      </c>
      <c r="Q37" s="864">
        <v>0</v>
      </c>
      <c r="R37" s="864">
        <v>0</v>
      </c>
      <c r="S37" s="864">
        <v>0</v>
      </c>
      <c r="T37" s="864">
        <v>0</v>
      </c>
      <c r="U37" s="864">
        <v>0</v>
      </c>
      <c r="V37" s="864">
        <v>0</v>
      </c>
      <c r="W37" s="864">
        <v>0</v>
      </c>
      <c r="X37" s="864">
        <v>0</v>
      </c>
      <c r="Y37" s="864">
        <v>0</v>
      </c>
      <c r="Z37" s="864">
        <v>0</v>
      </c>
      <c r="AA37" s="864">
        <v>0</v>
      </c>
      <c r="AB37" s="864">
        <v>0</v>
      </c>
      <c r="AC37" s="864">
        <v>0</v>
      </c>
      <c r="AD37" s="864">
        <v>0</v>
      </c>
      <c r="AE37" s="864">
        <v>0</v>
      </c>
      <c r="AF37" s="864">
        <v>0</v>
      </c>
      <c r="AG37" s="864">
        <v>0</v>
      </c>
      <c r="AH37" s="864">
        <v>0</v>
      </c>
    </row>
    <row r="38" spans="1:34" ht="126" hidden="1" customHeight="1" x14ac:dyDescent="0.25">
      <c r="A38" s="795" t="s">
        <v>516</v>
      </c>
      <c r="B38" s="794" t="s">
        <v>632</v>
      </c>
      <c r="C38" s="795" t="s">
        <v>747</v>
      </c>
      <c r="D38" s="795" t="s">
        <v>493</v>
      </c>
      <c r="E38" s="864">
        <v>0</v>
      </c>
      <c r="F38" s="864">
        <v>0</v>
      </c>
      <c r="G38" s="864">
        <v>0</v>
      </c>
      <c r="H38" s="864">
        <v>0</v>
      </c>
      <c r="I38" s="916">
        <v>0</v>
      </c>
      <c r="J38" s="864">
        <f t="shared" si="8"/>
        <v>0</v>
      </c>
      <c r="K38" s="864">
        <f t="shared" si="9"/>
        <v>0</v>
      </c>
      <c r="L38" s="864">
        <f t="shared" si="10"/>
        <v>0</v>
      </c>
      <c r="M38" s="864">
        <f t="shared" si="11"/>
        <v>0</v>
      </c>
      <c r="N38" s="864">
        <f t="shared" si="12"/>
        <v>0</v>
      </c>
      <c r="O38" s="864">
        <v>0</v>
      </c>
      <c r="P38" s="864">
        <v>0</v>
      </c>
      <c r="Q38" s="864">
        <v>0</v>
      </c>
      <c r="R38" s="864">
        <v>0</v>
      </c>
      <c r="S38" s="864">
        <v>0</v>
      </c>
      <c r="T38" s="864">
        <v>0</v>
      </c>
      <c r="U38" s="864">
        <v>0</v>
      </c>
      <c r="V38" s="864">
        <v>0</v>
      </c>
      <c r="W38" s="864">
        <v>0</v>
      </c>
      <c r="X38" s="864">
        <v>0</v>
      </c>
      <c r="Y38" s="864">
        <v>0</v>
      </c>
      <c r="Z38" s="864">
        <v>0</v>
      </c>
      <c r="AA38" s="864">
        <v>0</v>
      </c>
      <c r="AB38" s="864">
        <v>0</v>
      </c>
      <c r="AC38" s="864">
        <v>0</v>
      </c>
      <c r="AD38" s="864">
        <v>0</v>
      </c>
      <c r="AE38" s="864">
        <v>0</v>
      </c>
      <c r="AF38" s="864">
        <v>0</v>
      </c>
      <c r="AG38" s="864">
        <v>0</v>
      </c>
      <c r="AH38" s="864">
        <v>0</v>
      </c>
    </row>
    <row r="39" spans="1:34" ht="141.75" hidden="1" customHeight="1" x14ac:dyDescent="0.25">
      <c r="A39" s="795" t="s">
        <v>517</v>
      </c>
      <c r="B39" s="794" t="s">
        <v>630</v>
      </c>
      <c r="C39" s="795" t="s">
        <v>747</v>
      </c>
      <c r="D39" s="795" t="s">
        <v>493</v>
      </c>
      <c r="E39" s="864">
        <v>0</v>
      </c>
      <c r="F39" s="864">
        <v>0</v>
      </c>
      <c r="G39" s="864">
        <v>0</v>
      </c>
      <c r="H39" s="864">
        <v>0</v>
      </c>
      <c r="I39" s="916">
        <v>0</v>
      </c>
      <c r="J39" s="864">
        <f t="shared" si="8"/>
        <v>0</v>
      </c>
      <c r="K39" s="864">
        <f t="shared" si="9"/>
        <v>0</v>
      </c>
      <c r="L39" s="864">
        <f t="shared" si="10"/>
        <v>0</v>
      </c>
      <c r="M39" s="864">
        <f t="shared" si="11"/>
        <v>0</v>
      </c>
      <c r="N39" s="864">
        <f t="shared" si="12"/>
        <v>0</v>
      </c>
      <c r="O39" s="864">
        <v>0</v>
      </c>
      <c r="P39" s="864">
        <v>0</v>
      </c>
      <c r="Q39" s="864">
        <v>0</v>
      </c>
      <c r="R39" s="864">
        <v>0</v>
      </c>
      <c r="S39" s="864">
        <v>0</v>
      </c>
      <c r="T39" s="864">
        <v>0</v>
      </c>
      <c r="U39" s="864">
        <v>0</v>
      </c>
      <c r="V39" s="864">
        <v>0</v>
      </c>
      <c r="W39" s="864">
        <v>0</v>
      </c>
      <c r="X39" s="864">
        <v>0</v>
      </c>
      <c r="Y39" s="864">
        <v>0</v>
      </c>
      <c r="Z39" s="864">
        <v>0</v>
      </c>
      <c r="AA39" s="864">
        <v>0</v>
      </c>
      <c r="AB39" s="864">
        <v>0</v>
      </c>
      <c r="AC39" s="864">
        <v>0</v>
      </c>
      <c r="AD39" s="864">
        <v>0</v>
      </c>
      <c r="AE39" s="864">
        <v>0</v>
      </c>
      <c r="AF39" s="864">
        <v>0</v>
      </c>
      <c r="AG39" s="864">
        <v>0</v>
      </c>
      <c r="AH39" s="864">
        <v>0</v>
      </c>
    </row>
    <row r="40" spans="1:34" ht="126" hidden="1" customHeight="1" x14ac:dyDescent="0.25">
      <c r="A40" s="795" t="s">
        <v>517</v>
      </c>
      <c r="B40" s="794" t="s">
        <v>631</v>
      </c>
      <c r="C40" s="795" t="s">
        <v>747</v>
      </c>
      <c r="D40" s="795" t="s">
        <v>493</v>
      </c>
      <c r="E40" s="864">
        <v>0</v>
      </c>
      <c r="F40" s="864">
        <v>0</v>
      </c>
      <c r="G40" s="864">
        <v>0</v>
      </c>
      <c r="H40" s="864">
        <v>0</v>
      </c>
      <c r="I40" s="916">
        <v>0</v>
      </c>
      <c r="J40" s="864">
        <f t="shared" si="8"/>
        <v>0</v>
      </c>
      <c r="K40" s="864">
        <f t="shared" si="9"/>
        <v>0</v>
      </c>
      <c r="L40" s="864">
        <f t="shared" si="10"/>
        <v>0</v>
      </c>
      <c r="M40" s="864">
        <f t="shared" si="11"/>
        <v>0</v>
      </c>
      <c r="N40" s="864">
        <f t="shared" si="12"/>
        <v>0</v>
      </c>
      <c r="O40" s="864">
        <v>0</v>
      </c>
      <c r="P40" s="864">
        <v>0</v>
      </c>
      <c r="Q40" s="864">
        <v>0</v>
      </c>
      <c r="R40" s="864">
        <v>0</v>
      </c>
      <c r="S40" s="864">
        <v>0</v>
      </c>
      <c r="T40" s="864">
        <v>0</v>
      </c>
      <c r="U40" s="864">
        <v>0</v>
      </c>
      <c r="V40" s="864">
        <v>0</v>
      </c>
      <c r="W40" s="864">
        <v>0</v>
      </c>
      <c r="X40" s="864">
        <v>0</v>
      </c>
      <c r="Y40" s="864">
        <v>0</v>
      </c>
      <c r="Z40" s="864">
        <v>0</v>
      </c>
      <c r="AA40" s="864">
        <v>0</v>
      </c>
      <c r="AB40" s="864">
        <v>0</v>
      </c>
      <c r="AC40" s="864">
        <v>0</v>
      </c>
      <c r="AD40" s="864">
        <v>0</v>
      </c>
      <c r="AE40" s="864">
        <v>0</v>
      </c>
      <c r="AF40" s="864">
        <v>0</v>
      </c>
      <c r="AG40" s="864">
        <v>0</v>
      </c>
      <c r="AH40" s="864">
        <v>0</v>
      </c>
    </row>
    <row r="41" spans="1:34" ht="126" hidden="1" customHeight="1" x14ac:dyDescent="0.25">
      <c r="A41" s="795" t="s">
        <v>517</v>
      </c>
      <c r="B41" s="794" t="s">
        <v>633</v>
      </c>
      <c r="C41" s="795" t="s">
        <v>747</v>
      </c>
      <c r="D41" s="795" t="s">
        <v>493</v>
      </c>
      <c r="E41" s="864">
        <v>0</v>
      </c>
      <c r="F41" s="864">
        <v>0</v>
      </c>
      <c r="G41" s="864">
        <v>0</v>
      </c>
      <c r="H41" s="864">
        <v>0</v>
      </c>
      <c r="I41" s="916">
        <v>0</v>
      </c>
      <c r="J41" s="864">
        <f t="shared" si="8"/>
        <v>0</v>
      </c>
      <c r="K41" s="864">
        <f t="shared" si="9"/>
        <v>0</v>
      </c>
      <c r="L41" s="864">
        <f t="shared" si="10"/>
        <v>0</v>
      </c>
      <c r="M41" s="864">
        <f t="shared" si="11"/>
        <v>0</v>
      </c>
      <c r="N41" s="864">
        <f t="shared" si="12"/>
        <v>0</v>
      </c>
      <c r="O41" s="864">
        <v>0</v>
      </c>
      <c r="P41" s="864">
        <v>0</v>
      </c>
      <c r="Q41" s="864">
        <v>0</v>
      </c>
      <c r="R41" s="864">
        <v>0</v>
      </c>
      <c r="S41" s="864">
        <v>0</v>
      </c>
      <c r="T41" s="864">
        <v>0</v>
      </c>
      <c r="U41" s="864">
        <v>0</v>
      </c>
      <c r="V41" s="864">
        <v>0</v>
      </c>
      <c r="W41" s="864">
        <v>0</v>
      </c>
      <c r="X41" s="864">
        <v>0</v>
      </c>
      <c r="Y41" s="864">
        <v>0</v>
      </c>
      <c r="Z41" s="864">
        <v>0</v>
      </c>
      <c r="AA41" s="864">
        <v>0</v>
      </c>
      <c r="AB41" s="864">
        <v>0</v>
      </c>
      <c r="AC41" s="864">
        <v>0</v>
      </c>
      <c r="AD41" s="864">
        <v>0</v>
      </c>
      <c r="AE41" s="864">
        <v>0</v>
      </c>
      <c r="AF41" s="864">
        <v>0</v>
      </c>
      <c r="AG41" s="864">
        <v>0</v>
      </c>
      <c r="AH41" s="864">
        <v>0</v>
      </c>
    </row>
    <row r="42" spans="1:34" ht="110.25" hidden="1" customHeight="1" x14ac:dyDescent="0.25">
      <c r="A42" s="795" t="s">
        <v>520</v>
      </c>
      <c r="B42" s="794" t="s">
        <v>672</v>
      </c>
      <c r="C42" s="795" t="s">
        <v>747</v>
      </c>
      <c r="D42" s="795" t="s">
        <v>493</v>
      </c>
      <c r="E42" s="864">
        <f t="shared" ref="E42:I42" si="29">SUM(E43:E44)</f>
        <v>0</v>
      </c>
      <c r="F42" s="864">
        <f t="shared" si="29"/>
        <v>0</v>
      </c>
      <c r="G42" s="864">
        <f t="shared" si="29"/>
        <v>0</v>
      </c>
      <c r="H42" s="864">
        <f t="shared" si="29"/>
        <v>0</v>
      </c>
      <c r="I42" s="916">
        <f t="shared" si="29"/>
        <v>0</v>
      </c>
      <c r="J42" s="864">
        <f t="shared" si="8"/>
        <v>0</v>
      </c>
      <c r="K42" s="864">
        <f t="shared" si="9"/>
        <v>0</v>
      </c>
      <c r="L42" s="864">
        <f t="shared" si="10"/>
        <v>0</v>
      </c>
      <c r="M42" s="864">
        <f t="shared" si="11"/>
        <v>0</v>
      </c>
      <c r="N42" s="864">
        <f t="shared" si="12"/>
        <v>0</v>
      </c>
      <c r="O42" s="864">
        <f t="shared" ref="O42:AH42" si="30">SUM(O43:O44)</f>
        <v>0</v>
      </c>
      <c r="P42" s="864">
        <f t="shared" si="30"/>
        <v>0</v>
      </c>
      <c r="Q42" s="864">
        <f t="shared" si="30"/>
        <v>0</v>
      </c>
      <c r="R42" s="864">
        <f t="shared" si="30"/>
        <v>0</v>
      </c>
      <c r="S42" s="864">
        <f t="shared" si="30"/>
        <v>0</v>
      </c>
      <c r="T42" s="864">
        <f t="shared" si="30"/>
        <v>0</v>
      </c>
      <c r="U42" s="864">
        <f t="shared" si="30"/>
        <v>0</v>
      </c>
      <c r="V42" s="864">
        <f t="shared" si="30"/>
        <v>0</v>
      </c>
      <c r="W42" s="864">
        <f t="shared" si="30"/>
        <v>0</v>
      </c>
      <c r="X42" s="864">
        <f t="shared" si="30"/>
        <v>0</v>
      </c>
      <c r="Y42" s="864">
        <f t="shared" si="30"/>
        <v>0</v>
      </c>
      <c r="Z42" s="864">
        <f t="shared" si="30"/>
        <v>0</v>
      </c>
      <c r="AA42" s="864">
        <f t="shared" si="30"/>
        <v>0</v>
      </c>
      <c r="AB42" s="864">
        <f t="shared" si="30"/>
        <v>0</v>
      </c>
      <c r="AC42" s="864">
        <f t="shared" si="30"/>
        <v>0</v>
      </c>
      <c r="AD42" s="864">
        <f t="shared" si="30"/>
        <v>0</v>
      </c>
      <c r="AE42" s="864">
        <f t="shared" si="30"/>
        <v>0</v>
      </c>
      <c r="AF42" s="864">
        <f t="shared" si="30"/>
        <v>0</v>
      </c>
      <c r="AG42" s="864">
        <f t="shared" si="30"/>
        <v>0</v>
      </c>
      <c r="AH42" s="864">
        <f t="shared" si="30"/>
        <v>0</v>
      </c>
    </row>
    <row r="43" spans="1:34" ht="94.5" hidden="1" customHeight="1" x14ac:dyDescent="0.25">
      <c r="A43" s="795" t="s">
        <v>523</v>
      </c>
      <c r="B43" s="794" t="s">
        <v>636</v>
      </c>
      <c r="C43" s="795" t="s">
        <v>747</v>
      </c>
      <c r="D43" s="795" t="s">
        <v>493</v>
      </c>
      <c r="E43" s="864">
        <v>0</v>
      </c>
      <c r="F43" s="864">
        <v>0</v>
      </c>
      <c r="G43" s="864">
        <v>0</v>
      </c>
      <c r="H43" s="864">
        <v>0</v>
      </c>
      <c r="I43" s="916">
        <v>0</v>
      </c>
      <c r="J43" s="864">
        <f t="shared" si="8"/>
        <v>0</v>
      </c>
      <c r="K43" s="864">
        <f t="shared" si="9"/>
        <v>0</v>
      </c>
      <c r="L43" s="864">
        <f t="shared" si="10"/>
        <v>0</v>
      </c>
      <c r="M43" s="864">
        <f t="shared" si="11"/>
        <v>0</v>
      </c>
      <c r="N43" s="864">
        <f t="shared" si="12"/>
        <v>0</v>
      </c>
      <c r="O43" s="864">
        <v>0</v>
      </c>
      <c r="P43" s="864">
        <v>0</v>
      </c>
      <c r="Q43" s="864">
        <v>0</v>
      </c>
      <c r="R43" s="864">
        <v>0</v>
      </c>
      <c r="S43" s="864">
        <v>0</v>
      </c>
      <c r="T43" s="864">
        <v>0</v>
      </c>
      <c r="U43" s="864">
        <v>0</v>
      </c>
      <c r="V43" s="864">
        <v>0</v>
      </c>
      <c r="W43" s="864">
        <v>0</v>
      </c>
      <c r="X43" s="864">
        <v>0</v>
      </c>
      <c r="Y43" s="864">
        <v>0</v>
      </c>
      <c r="Z43" s="864">
        <v>0</v>
      </c>
      <c r="AA43" s="864">
        <v>0</v>
      </c>
      <c r="AB43" s="864">
        <v>0</v>
      </c>
      <c r="AC43" s="864">
        <v>0</v>
      </c>
      <c r="AD43" s="864">
        <v>0</v>
      </c>
      <c r="AE43" s="864">
        <v>0</v>
      </c>
      <c r="AF43" s="864">
        <v>0</v>
      </c>
      <c r="AG43" s="864">
        <v>0</v>
      </c>
      <c r="AH43" s="864">
        <v>0</v>
      </c>
    </row>
    <row r="44" spans="1:34" ht="94.5" hidden="1" customHeight="1" x14ac:dyDescent="0.25">
      <c r="A44" s="795" t="s">
        <v>525</v>
      </c>
      <c r="B44" s="794" t="s">
        <v>673</v>
      </c>
      <c r="C44" s="795" t="s">
        <v>747</v>
      </c>
      <c r="D44" s="795" t="s">
        <v>493</v>
      </c>
      <c r="E44" s="864">
        <v>0</v>
      </c>
      <c r="F44" s="864">
        <v>0</v>
      </c>
      <c r="G44" s="864">
        <v>0</v>
      </c>
      <c r="H44" s="864">
        <v>0</v>
      </c>
      <c r="I44" s="916">
        <v>0</v>
      </c>
      <c r="J44" s="864">
        <f t="shared" si="8"/>
        <v>0</v>
      </c>
      <c r="K44" s="864">
        <f t="shared" si="9"/>
        <v>0</v>
      </c>
      <c r="L44" s="864">
        <f t="shared" si="10"/>
        <v>0</v>
      </c>
      <c r="M44" s="864">
        <f t="shared" si="11"/>
        <v>0</v>
      </c>
      <c r="N44" s="864">
        <f t="shared" si="12"/>
        <v>0</v>
      </c>
      <c r="O44" s="864">
        <v>0</v>
      </c>
      <c r="P44" s="864">
        <v>0</v>
      </c>
      <c r="Q44" s="864">
        <v>0</v>
      </c>
      <c r="R44" s="864">
        <v>0</v>
      </c>
      <c r="S44" s="864">
        <v>0</v>
      </c>
      <c r="T44" s="864">
        <v>0</v>
      </c>
      <c r="U44" s="864">
        <v>0</v>
      </c>
      <c r="V44" s="864">
        <v>0</v>
      </c>
      <c r="W44" s="864">
        <v>0</v>
      </c>
      <c r="X44" s="864">
        <v>0</v>
      </c>
      <c r="Y44" s="864">
        <v>0</v>
      </c>
      <c r="Z44" s="864">
        <v>0</v>
      </c>
      <c r="AA44" s="864">
        <v>0</v>
      </c>
      <c r="AB44" s="864">
        <v>0</v>
      </c>
      <c r="AC44" s="864">
        <v>0</v>
      </c>
      <c r="AD44" s="864">
        <v>0</v>
      </c>
      <c r="AE44" s="864">
        <v>0</v>
      </c>
      <c r="AF44" s="864">
        <v>0</v>
      </c>
      <c r="AG44" s="864">
        <v>0</v>
      </c>
      <c r="AH44" s="864">
        <v>0</v>
      </c>
    </row>
    <row r="45" spans="1:34" ht="47.25" hidden="1" customHeight="1" x14ac:dyDescent="0.25">
      <c r="A45" s="795" t="s">
        <v>544</v>
      </c>
      <c r="B45" s="794" t="s">
        <v>639</v>
      </c>
      <c r="C45" s="795" t="s">
        <v>747</v>
      </c>
      <c r="D45" s="795" t="s">
        <v>493</v>
      </c>
      <c r="E45" s="864">
        <f>SUM(E46,E51,E54,E64)</f>
        <v>0</v>
      </c>
      <c r="F45" s="864">
        <f>SUM(F46,F51,F54,F64)</f>
        <v>0</v>
      </c>
      <c r="G45" s="864">
        <f>SUM(G46,G51,G54,G64)</f>
        <v>0</v>
      </c>
      <c r="H45" s="864">
        <f>SUM(H46,H51,H54,H64)</f>
        <v>0</v>
      </c>
      <c r="I45" s="916">
        <f>SUM(I46,I54,I64)</f>
        <v>3391</v>
      </c>
      <c r="J45" s="916">
        <f t="shared" ref="J45:N45" si="31">SUM(J46,J54,J64)</f>
        <v>0</v>
      </c>
      <c r="K45" s="916">
        <f t="shared" si="31"/>
        <v>0</v>
      </c>
      <c r="L45" s="916">
        <f t="shared" si="31"/>
        <v>0</v>
      </c>
      <c r="M45" s="916">
        <f t="shared" si="31"/>
        <v>0</v>
      </c>
      <c r="N45" s="916">
        <f t="shared" si="31"/>
        <v>453</v>
      </c>
      <c r="O45" s="916">
        <f t="shared" ref="O45" si="32">SUM(O46,O54,O64)</f>
        <v>0</v>
      </c>
      <c r="P45" s="916">
        <f t="shared" ref="P45" si="33">SUM(P46,P54,P64)</f>
        <v>0</v>
      </c>
      <c r="Q45" s="916">
        <f t="shared" ref="Q45" si="34">SUM(Q46,Q54,Q64)</f>
        <v>0</v>
      </c>
      <c r="R45" s="916">
        <f t="shared" ref="R45" si="35">SUM(R46,R54,R64)</f>
        <v>0</v>
      </c>
      <c r="S45" s="916">
        <f t="shared" ref="S45" si="36">SUM(S46,S54,S64)</f>
        <v>241</v>
      </c>
      <c r="T45" s="916">
        <f t="shared" ref="T45" si="37">SUM(T46,T54,T64)</f>
        <v>0</v>
      </c>
      <c r="U45" s="916">
        <f t="shared" ref="U45" si="38">SUM(U46,U54,U64)</f>
        <v>0</v>
      </c>
      <c r="V45" s="916">
        <f t="shared" ref="V45" si="39">SUM(V46,V54,V64)</f>
        <v>0</v>
      </c>
      <c r="W45" s="916">
        <f t="shared" ref="W45" si="40">SUM(W46,W54,W64)</f>
        <v>0</v>
      </c>
      <c r="X45" s="916">
        <f t="shared" ref="X45" si="41">SUM(X46,X54,X64)</f>
        <v>66</v>
      </c>
      <c r="Y45" s="916">
        <f t="shared" ref="Y45" si="42">SUM(Y46,Y54,Y64)</f>
        <v>0</v>
      </c>
      <c r="Z45" s="916">
        <f t="shared" ref="Z45" si="43">SUM(Z46,Z54,Z64)</f>
        <v>0</v>
      </c>
      <c r="AA45" s="916">
        <f t="shared" ref="AA45" si="44">SUM(AA46,AA54,AA64)</f>
        <v>0</v>
      </c>
      <c r="AB45" s="916">
        <f t="shared" ref="AB45" si="45">SUM(AB46,AB54,AB64)</f>
        <v>0</v>
      </c>
      <c r="AC45" s="916">
        <f t="shared" ref="AC45" si="46">SUM(AC46,AC54,AC64)</f>
        <v>146</v>
      </c>
      <c r="AD45" s="916">
        <f t="shared" ref="AD45" si="47">SUM(AD46,AD54,AD64)</f>
        <v>0</v>
      </c>
      <c r="AE45" s="916">
        <f t="shared" ref="AE45" si="48">SUM(AE46,AE54,AE64)</f>
        <v>0</v>
      </c>
      <c r="AF45" s="916">
        <f t="shared" ref="AF45" si="49">SUM(AF46,AF54,AF64)</f>
        <v>0</v>
      </c>
      <c r="AG45" s="916">
        <f t="shared" ref="AG45" si="50">SUM(AG46,AG54,AG64)</f>
        <v>0</v>
      </c>
      <c r="AH45" s="916">
        <f t="shared" ref="AH45" si="51">SUM(AH46,AH54,AH64)</f>
        <v>0</v>
      </c>
    </row>
    <row r="46" spans="1:34" ht="78.75" hidden="1" customHeight="1" x14ac:dyDescent="0.25">
      <c r="A46" s="795" t="s">
        <v>546</v>
      </c>
      <c r="B46" s="794" t="s">
        <v>640</v>
      </c>
      <c r="C46" s="795" t="s">
        <v>747</v>
      </c>
      <c r="D46" s="795" t="s">
        <v>493</v>
      </c>
      <c r="E46" s="864">
        <f t="shared" ref="E46:AH46" si="52">SUM(E47,E48)</f>
        <v>0</v>
      </c>
      <c r="F46" s="864">
        <f t="shared" si="52"/>
        <v>0</v>
      </c>
      <c r="G46" s="864">
        <f t="shared" si="52"/>
        <v>0</v>
      </c>
      <c r="H46" s="864">
        <f t="shared" si="52"/>
        <v>0</v>
      </c>
      <c r="I46" s="916">
        <f t="shared" si="52"/>
        <v>77</v>
      </c>
      <c r="J46" s="916">
        <f t="shared" si="52"/>
        <v>0</v>
      </c>
      <c r="K46" s="916">
        <f t="shared" si="52"/>
        <v>0</v>
      </c>
      <c r="L46" s="916">
        <f t="shared" si="52"/>
        <v>0</v>
      </c>
      <c r="M46" s="916">
        <f t="shared" si="52"/>
        <v>0</v>
      </c>
      <c r="N46" s="916">
        <f t="shared" si="52"/>
        <v>0</v>
      </c>
      <c r="O46" s="916">
        <f t="shared" si="52"/>
        <v>0</v>
      </c>
      <c r="P46" s="916">
        <f t="shared" si="52"/>
        <v>0</v>
      </c>
      <c r="Q46" s="916">
        <f t="shared" si="52"/>
        <v>0</v>
      </c>
      <c r="R46" s="916">
        <f t="shared" si="52"/>
        <v>0</v>
      </c>
      <c r="S46" s="916">
        <f t="shared" si="52"/>
        <v>0</v>
      </c>
      <c r="T46" s="916">
        <f t="shared" si="52"/>
        <v>0</v>
      </c>
      <c r="U46" s="916">
        <f t="shared" si="52"/>
        <v>0</v>
      </c>
      <c r="V46" s="916">
        <f t="shared" si="52"/>
        <v>0</v>
      </c>
      <c r="W46" s="916">
        <f t="shared" si="52"/>
        <v>0</v>
      </c>
      <c r="X46" s="916">
        <f t="shared" si="52"/>
        <v>0</v>
      </c>
      <c r="Y46" s="916">
        <f t="shared" si="52"/>
        <v>0</v>
      </c>
      <c r="Z46" s="916">
        <f t="shared" si="52"/>
        <v>0</v>
      </c>
      <c r="AA46" s="916">
        <f t="shared" si="52"/>
        <v>0</v>
      </c>
      <c r="AB46" s="916">
        <f t="shared" si="52"/>
        <v>0</v>
      </c>
      <c r="AC46" s="916">
        <f t="shared" si="52"/>
        <v>0</v>
      </c>
      <c r="AD46" s="916">
        <f t="shared" si="52"/>
        <v>0</v>
      </c>
      <c r="AE46" s="916">
        <f t="shared" si="52"/>
        <v>0</v>
      </c>
      <c r="AF46" s="916">
        <f t="shared" si="52"/>
        <v>0</v>
      </c>
      <c r="AG46" s="916">
        <f t="shared" si="52"/>
        <v>0</v>
      </c>
      <c r="AH46" s="916">
        <f t="shared" si="52"/>
        <v>0</v>
      </c>
    </row>
    <row r="47" spans="1:34" ht="31.5" hidden="1" customHeight="1" x14ac:dyDescent="0.25">
      <c r="A47" s="795" t="s">
        <v>547</v>
      </c>
      <c r="B47" s="794" t="s">
        <v>674</v>
      </c>
      <c r="C47" s="795" t="s">
        <v>747</v>
      </c>
      <c r="D47" s="795" t="s">
        <v>493</v>
      </c>
      <c r="E47" s="864" t="s">
        <v>493</v>
      </c>
      <c r="F47" s="864" t="s">
        <v>493</v>
      </c>
      <c r="G47" s="864" t="s">
        <v>493</v>
      </c>
      <c r="H47" s="864" t="s">
        <v>493</v>
      </c>
      <c r="I47" s="916" t="s">
        <v>493</v>
      </c>
      <c r="J47" s="864" t="s">
        <v>493</v>
      </c>
      <c r="K47" s="864" t="s">
        <v>493</v>
      </c>
      <c r="L47" s="864" t="s">
        <v>493</v>
      </c>
      <c r="M47" s="864" t="s">
        <v>493</v>
      </c>
      <c r="N47" s="864" t="s">
        <v>493</v>
      </c>
      <c r="O47" s="864" t="s">
        <v>493</v>
      </c>
      <c r="P47" s="864" t="s">
        <v>493</v>
      </c>
      <c r="Q47" s="864" t="s">
        <v>493</v>
      </c>
      <c r="R47" s="864" t="s">
        <v>493</v>
      </c>
      <c r="S47" s="864" t="s">
        <v>493</v>
      </c>
      <c r="T47" s="864" t="s">
        <v>493</v>
      </c>
      <c r="U47" s="864" t="s">
        <v>493</v>
      </c>
      <c r="V47" s="864" t="s">
        <v>493</v>
      </c>
      <c r="W47" s="864" t="s">
        <v>493</v>
      </c>
      <c r="X47" s="864" t="s">
        <v>493</v>
      </c>
      <c r="Y47" s="864" t="s">
        <v>493</v>
      </c>
      <c r="Z47" s="864" t="s">
        <v>493</v>
      </c>
      <c r="AA47" s="864" t="s">
        <v>493</v>
      </c>
      <c r="AB47" s="864" t="s">
        <v>493</v>
      </c>
      <c r="AC47" s="864" t="s">
        <v>493</v>
      </c>
      <c r="AD47" s="864" t="s">
        <v>493</v>
      </c>
      <c r="AE47" s="864" t="s">
        <v>493</v>
      </c>
      <c r="AF47" s="864" t="s">
        <v>493</v>
      </c>
      <c r="AG47" s="864" t="s">
        <v>493</v>
      </c>
      <c r="AH47" s="864" t="s">
        <v>493</v>
      </c>
    </row>
    <row r="48" spans="1:34" ht="78.75" hidden="1" customHeight="1" x14ac:dyDescent="0.25">
      <c r="A48" s="795" t="s">
        <v>548</v>
      </c>
      <c r="B48" s="794" t="s">
        <v>675</v>
      </c>
      <c r="C48" s="795" t="s">
        <v>747</v>
      </c>
      <c r="D48" s="795" t="s">
        <v>493</v>
      </c>
      <c r="E48" s="864">
        <f t="shared" ref="E48:H49" si="53">SUM(E50:E50)</f>
        <v>0</v>
      </c>
      <c r="F48" s="864">
        <f t="shared" si="53"/>
        <v>0</v>
      </c>
      <c r="G48" s="864">
        <f t="shared" si="53"/>
        <v>0</v>
      </c>
      <c r="H48" s="864">
        <f t="shared" si="53"/>
        <v>0</v>
      </c>
      <c r="I48" s="916">
        <f>SUM(I49:I50)</f>
        <v>77</v>
      </c>
      <c r="J48" s="916">
        <f t="shared" ref="J48:AH48" si="54">SUM(J49:J50)</f>
        <v>0</v>
      </c>
      <c r="K48" s="916">
        <f t="shared" si="54"/>
        <v>0</v>
      </c>
      <c r="L48" s="916">
        <f t="shared" si="54"/>
        <v>0</v>
      </c>
      <c r="M48" s="916">
        <f t="shared" si="54"/>
        <v>0</v>
      </c>
      <c r="N48" s="916">
        <f t="shared" si="54"/>
        <v>0</v>
      </c>
      <c r="O48" s="916">
        <f t="shared" si="54"/>
        <v>0</v>
      </c>
      <c r="P48" s="916">
        <f t="shared" si="54"/>
        <v>0</v>
      </c>
      <c r="Q48" s="916">
        <f t="shared" si="54"/>
        <v>0</v>
      </c>
      <c r="R48" s="916">
        <f t="shared" si="54"/>
        <v>0</v>
      </c>
      <c r="S48" s="916">
        <f t="shared" si="54"/>
        <v>0</v>
      </c>
      <c r="T48" s="916">
        <f t="shared" si="54"/>
        <v>0</v>
      </c>
      <c r="U48" s="916">
        <f t="shared" si="54"/>
        <v>0</v>
      </c>
      <c r="V48" s="916">
        <f t="shared" si="54"/>
        <v>0</v>
      </c>
      <c r="W48" s="916">
        <f t="shared" si="54"/>
        <v>0</v>
      </c>
      <c r="X48" s="916">
        <f t="shared" si="54"/>
        <v>0</v>
      </c>
      <c r="Y48" s="916">
        <f t="shared" si="54"/>
        <v>0</v>
      </c>
      <c r="Z48" s="916">
        <f t="shared" si="54"/>
        <v>0</v>
      </c>
      <c r="AA48" s="916">
        <f t="shared" si="54"/>
        <v>0</v>
      </c>
      <c r="AB48" s="916">
        <f t="shared" si="54"/>
        <v>0</v>
      </c>
      <c r="AC48" s="916">
        <f t="shared" si="54"/>
        <v>0</v>
      </c>
      <c r="AD48" s="916">
        <f t="shared" si="54"/>
        <v>0</v>
      </c>
      <c r="AE48" s="916">
        <f t="shared" si="54"/>
        <v>0</v>
      </c>
      <c r="AF48" s="916">
        <f t="shared" si="54"/>
        <v>0</v>
      </c>
      <c r="AG48" s="916">
        <f t="shared" si="54"/>
        <v>0</v>
      </c>
      <c r="AH48" s="916">
        <f t="shared" si="54"/>
        <v>0</v>
      </c>
    </row>
    <row r="49" spans="1:34" ht="33" customHeight="1" x14ac:dyDescent="0.25">
      <c r="A49" s="898"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0">
        <f t="shared" si="53"/>
        <v>0</v>
      </c>
      <c r="F49" s="880">
        <f t="shared" si="53"/>
        <v>0</v>
      </c>
      <c r="G49" s="880">
        <f t="shared" si="53"/>
        <v>0</v>
      </c>
      <c r="H49" s="880">
        <f t="shared" si="53"/>
        <v>0</v>
      </c>
      <c r="I49" s="916">
        <f>J1114_1037000158513_13_69_0!K53</f>
        <v>77</v>
      </c>
      <c r="J49" s="880">
        <f t="shared" ref="J49" si="55">O49+T49+Y49+AD49</f>
        <v>0</v>
      </c>
      <c r="K49" s="880">
        <f t="shared" ref="K49" si="56">P49+U49+Z49+AE49</f>
        <v>0</v>
      </c>
      <c r="L49" s="880">
        <f t="shared" ref="L49" si="57">Q49+V49+AA49+AF49</f>
        <v>0</v>
      </c>
      <c r="M49" s="880">
        <f t="shared" ref="M49" si="58">R49+W49+AB49+AG49</f>
        <v>0</v>
      </c>
      <c r="N49" s="880">
        <f t="shared" ref="N49" si="59">S49+X49+AC49+AH49</f>
        <v>0</v>
      </c>
      <c r="O49" s="880">
        <f t="shared" ref="O49:AH50" si="60">SUM(O51:O51)</f>
        <v>0</v>
      </c>
      <c r="P49" s="880">
        <f t="shared" si="60"/>
        <v>0</v>
      </c>
      <c r="Q49" s="880">
        <f t="shared" si="60"/>
        <v>0</v>
      </c>
      <c r="R49" s="880">
        <f t="shared" si="60"/>
        <v>0</v>
      </c>
      <c r="S49" s="880">
        <f t="shared" si="60"/>
        <v>0</v>
      </c>
      <c r="T49" s="880">
        <f t="shared" si="60"/>
        <v>0</v>
      </c>
      <c r="U49" s="880">
        <f t="shared" si="60"/>
        <v>0</v>
      </c>
      <c r="V49" s="880">
        <f t="shared" si="60"/>
        <v>0</v>
      </c>
      <c r="W49" s="880">
        <f t="shared" si="60"/>
        <v>0</v>
      </c>
      <c r="X49" s="880">
        <f t="shared" si="60"/>
        <v>0</v>
      </c>
      <c r="Y49" s="880">
        <f t="shared" si="60"/>
        <v>0</v>
      </c>
      <c r="Z49" s="880">
        <f t="shared" si="60"/>
        <v>0</v>
      </c>
      <c r="AA49" s="880">
        <f t="shared" si="60"/>
        <v>0</v>
      </c>
      <c r="AB49" s="880">
        <f t="shared" si="60"/>
        <v>0</v>
      </c>
      <c r="AC49" s="880">
        <f t="shared" si="60"/>
        <v>0</v>
      </c>
      <c r="AD49" s="880">
        <f t="shared" si="60"/>
        <v>0</v>
      </c>
      <c r="AE49" s="880">
        <f t="shared" si="60"/>
        <v>0</v>
      </c>
      <c r="AF49" s="880">
        <f t="shared" si="60"/>
        <v>0</v>
      </c>
      <c r="AG49" s="880">
        <f t="shared" si="60"/>
        <v>0</v>
      </c>
      <c r="AH49" s="880">
        <f t="shared" si="60"/>
        <v>0</v>
      </c>
    </row>
    <row r="50" spans="1:34" ht="31.5" x14ac:dyDescent="0.25">
      <c r="A50" s="898" t="str">
        <f>J1114_1037000158513_10_69_0!A51</f>
        <v>1.2.1.2.7</v>
      </c>
      <c r="B50" s="817" t="str">
        <f>J1114_1037000158513_10_69_0!B51</f>
        <v>Реконструкция ПС "Академическая"35/10кВ</v>
      </c>
      <c r="C50" s="817" t="str">
        <f>J1114_1037000158513_10_69_0!C51</f>
        <v>О_100000007</v>
      </c>
      <c r="D50" s="795" t="s">
        <v>493</v>
      </c>
      <c r="E50" s="864">
        <f>J1114_1037000158513_13_69_0!G54</f>
        <v>0</v>
      </c>
      <c r="F50" s="864">
        <f>J1114_1037000158513_13_69_0!H54</f>
        <v>0</v>
      </c>
      <c r="G50" s="864">
        <f>J1114_1037000158513_13_69_0!I54</f>
        <v>0</v>
      </c>
      <c r="H50" s="864">
        <f>J1114_1037000158513_13_69_0!J54</f>
        <v>0</v>
      </c>
      <c r="I50" s="916">
        <f>J1114_1037000158513_13_69_0!K54</f>
        <v>0</v>
      </c>
      <c r="J50" s="880">
        <f t="shared" ref="J50" si="61">O50+T50+Y50+AD50</f>
        <v>0</v>
      </c>
      <c r="K50" s="880">
        <f t="shared" ref="K50" si="62">P50+U50+Z50+AE50</f>
        <v>0</v>
      </c>
      <c r="L50" s="880">
        <f t="shared" ref="L50" si="63">Q50+V50+AA50+AF50</f>
        <v>0</v>
      </c>
      <c r="M50" s="880">
        <f t="shared" ref="M50" si="64">R50+W50+AB50+AG50</f>
        <v>0</v>
      </c>
      <c r="N50" s="880">
        <f t="shared" ref="N50" si="65">S50+X50+AC50+AH50</f>
        <v>0</v>
      </c>
      <c r="O50" s="880">
        <f t="shared" si="60"/>
        <v>0</v>
      </c>
      <c r="P50" s="880">
        <f t="shared" si="60"/>
        <v>0</v>
      </c>
      <c r="Q50" s="880">
        <f t="shared" si="60"/>
        <v>0</v>
      </c>
      <c r="R50" s="880">
        <f t="shared" si="60"/>
        <v>0</v>
      </c>
      <c r="S50" s="880">
        <f t="shared" si="60"/>
        <v>0</v>
      </c>
      <c r="T50" s="880">
        <f t="shared" si="60"/>
        <v>0</v>
      </c>
      <c r="U50" s="880">
        <f t="shared" si="60"/>
        <v>0</v>
      </c>
      <c r="V50" s="880">
        <f t="shared" si="60"/>
        <v>0</v>
      </c>
      <c r="W50" s="880">
        <f t="shared" si="60"/>
        <v>0</v>
      </c>
      <c r="X50" s="880">
        <f t="shared" si="60"/>
        <v>0</v>
      </c>
      <c r="Y50" s="880">
        <f t="shared" si="60"/>
        <v>0</v>
      </c>
      <c r="Z50" s="880">
        <f t="shared" si="60"/>
        <v>0</v>
      </c>
      <c r="AA50" s="880">
        <f t="shared" si="60"/>
        <v>0</v>
      </c>
      <c r="AB50" s="880">
        <f t="shared" si="60"/>
        <v>0</v>
      </c>
      <c r="AC50" s="880">
        <f t="shared" si="60"/>
        <v>0</v>
      </c>
      <c r="AD50" s="880">
        <f t="shared" si="60"/>
        <v>0</v>
      </c>
      <c r="AE50" s="880">
        <f t="shared" si="60"/>
        <v>0</v>
      </c>
      <c r="AF50" s="880">
        <f t="shared" si="60"/>
        <v>0</v>
      </c>
      <c r="AG50" s="880">
        <f t="shared" si="60"/>
        <v>0</v>
      </c>
      <c r="AH50" s="880">
        <f t="shared" si="60"/>
        <v>0</v>
      </c>
    </row>
    <row r="51" spans="1:34" ht="47.25" hidden="1" x14ac:dyDescent="0.25">
      <c r="A51" s="795" t="s">
        <v>551</v>
      </c>
      <c r="B51" s="794" t="s">
        <v>643</v>
      </c>
      <c r="C51" s="795" t="s">
        <v>747</v>
      </c>
      <c r="D51" s="795" t="s">
        <v>493</v>
      </c>
      <c r="E51" s="864">
        <f t="shared" ref="E51:I51" si="66">SUM(E52,E53)</f>
        <v>0</v>
      </c>
      <c r="F51" s="864">
        <f t="shared" si="66"/>
        <v>0</v>
      </c>
      <c r="G51" s="864">
        <f t="shared" si="66"/>
        <v>0</v>
      </c>
      <c r="H51" s="864">
        <f t="shared" si="66"/>
        <v>0</v>
      </c>
      <c r="I51" s="916">
        <f t="shared" si="66"/>
        <v>0</v>
      </c>
      <c r="J51" s="864">
        <f t="shared" ref="J51:J56" si="67">O51+T51+Y51+AD51</f>
        <v>0</v>
      </c>
      <c r="K51" s="864">
        <f t="shared" ref="K51:K56" si="68">P51+U51+Z51+AE51</f>
        <v>0</v>
      </c>
      <c r="L51" s="864">
        <f t="shared" ref="L51:L56" si="69">Q51+V51+AA51+AF51</f>
        <v>0</v>
      </c>
      <c r="M51" s="864">
        <f t="shared" ref="M51:M56" si="70">R51+W51+AB51+AG51</f>
        <v>0</v>
      </c>
      <c r="N51" s="864">
        <f t="shared" ref="N51:N56" si="71">S51+X51+AC51+AH51</f>
        <v>0</v>
      </c>
      <c r="O51" s="864">
        <f t="shared" ref="O51:AH51" si="72">SUM(O52,O53)</f>
        <v>0</v>
      </c>
      <c r="P51" s="864">
        <f t="shared" si="72"/>
        <v>0</v>
      </c>
      <c r="Q51" s="864">
        <f t="shared" si="72"/>
        <v>0</v>
      </c>
      <c r="R51" s="864">
        <f t="shared" si="72"/>
        <v>0</v>
      </c>
      <c r="S51" s="864">
        <f t="shared" si="72"/>
        <v>0</v>
      </c>
      <c r="T51" s="864">
        <f t="shared" si="72"/>
        <v>0</v>
      </c>
      <c r="U51" s="864">
        <f t="shared" si="72"/>
        <v>0</v>
      </c>
      <c r="V51" s="864">
        <f t="shared" si="72"/>
        <v>0</v>
      </c>
      <c r="W51" s="864">
        <f t="shared" si="72"/>
        <v>0</v>
      </c>
      <c r="X51" s="864">
        <f t="shared" si="72"/>
        <v>0</v>
      </c>
      <c r="Y51" s="864">
        <f t="shared" si="72"/>
        <v>0</v>
      </c>
      <c r="Z51" s="864">
        <f t="shared" si="72"/>
        <v>0</v>
      </c>
      <c r="AA51" s="864">
        <f t="shared" si="72"/>
        <v>0</v>
      </c>
      <c r="AB51" s="864">
        <f t="shared" si="72"/>
        <v>0</v>
      </c>
      <c r="AC51" s="864">
        <f t="shared" si="72"/>
        <v>0</v>
      </c>
      <c r="AD51" s="864">
        <f t="shared" si="72"/>
        <v>0</v>
      </c>
      <c r="AE51" s="864">
        <f t="shared" si="72"/>
        <v>0</v>
      </c>
      <c r="AF51" s="864">
        <f t="shared" si="72"/>
        <v>0</v>
      </c>
      <c r="AG51" s="864">
        <f t="shared" si="72"/>
        <v>0</v>
      </c>
      <c r="AH51" s="864">
        <f t="shared" si="72"/>
        <v>0</v>
      </c>
    </row>
    <row r="52" spans="1:34" ht="31.5" hidden="1" x14ac:dyDescent="0.25">
      <c r="A52" s="795" t="s">
        <v>552</v>
      </c>
      <c r="B52" s="794" t="s">
        <v>644</v>
      </c>
      <c r="C52" s="795" t="s">
        <v>747</v>
      </c>
      <c r="D52" s="795" t="s">
        <v>493</v>
      </c>
      <c r="E52" s="864">
        <v>0</v>
      </c>
      <c r="F52" s="864">
        <v>0</v>
      </c>
      <c r="G52" s="864">
        <v>0</v>
      </c>
      <c r="H52" s="864">
        <v>0</v>
      </c>
      <c r="I52" s="916">
        <v>0</v>
      </c>
      <c r="J52" s="864">
        <f t="shared" si="67"/>
        <v>0</v>
      </c>
      <c r="K52" s="864">
        <f t="shared" si="68"/>
        <v>0</v>
      </c>
      <c r="L52" s="864">
        <f t="shared" si="69"/>
        <v>0</v>
      </c>
      <c r="M52" s="864">
        <f t="shared" si="70"/>
        <v>0</v>
      </c>
      <c r="N52" s="864">
        <f t="shared" si="71"/>
        <v>0</v>
      </c>
      <c r="O52" s="864">
        <v>0</v>
      </c>
      <c r="P52" s="864">
        <v>0</v>
      </c>
      <c r="Q52" s="864">
        <v>0</v>
      </c>
      <c r="R52" s="864">
        <v>0</v>
      </c>
      <c r="S52" s="864">
        <v>0</v>
      </c>
      <c r="T52" s="864">
        <v>0</v>
      </c>
      <c r="U52" s="864">
        <v>0</v>
      </c>
      <c r="V52" s="864">
        <v>0</v>
      </c>
      <c r="W52" s="864">
        <v>0</v>
      </c>
      <c r="X52" s="864">
        <v>0</v>
      </c>
      <c r="Y52" s="864">
        <v>0</v>
      </c>
      <c r="Z52" s="864">
        <v>0</v>
      </c>
      <c r="AA52" s="864">
        <v>0</v>
      </c>
      <c r="AB52" s="864">
        <v>0</v>
      </c>
      <c r="AC52" s="864">
        <v>0</v>
      </c>
      <c r="AD52" s="864">
        <v>0</v>
      </c>
      <c r="AE52" s="864">
        <v>0</v>
      </c>
      <c r="AF52" s="864">
        <v>0</v>
      </c>
      <c r="AG52" s="864">
        <v>0</v>
      </c>
      <c r="AH52" s="864">
        <v>0</v>
      </c>
    </row>
    <row r="53" spans="1:34" ht="47.25" hidden="1" customHeight="1" x14ac:dyDescent="0.25">
      <c r="A53" s="795" t="s">
        <v>553</v>
      </c>
      <c r="B53" s="794" t="s">
        <v>645</v>
      </c>
      <c r="C53" s="795" t="s">
        <v>747</v>
      </c>
      <c r="D53" s="795" t="s">
        <v>493</v>
      </c>
      <c r="E53" s="864">
        <v>0</v>
      </c>
      <c r="F53" s="864">
        <v>0</v>
      </c>
      <c r="G53" s="864">
        <v>0</v>
      </c>
      <c r="H53" s="864">
        <v>0</v>
      </c>
      <c r="I53" s="916">
        <v>0</v>
      </c>
      <c r="J53" s="864">
        <f t="shared" si="67"/>
        <v>0</v>
      </c>
      <c r="K53" s="864">
        <f t="shared" si="68"/>
        <v>0</v>
      </c>
      <c r="L53" s="864">
        <f t="shared" si="69"/>
        <v>0</v>
      </c>
      <c r="M53" s="864">
        <f t="shared" si="70"/>
        <v>0</v>
      </c>
      <c r="N53" s="864">
        <f t="shared" si="71"/>
        <v>0</v>
      </c>
      <c r="O53" s="864">
        <v>0</v>
      </c>
      <c r="P53" s="864">
        <v>0</v>
      </c>
      <c r="Q53" s="864">
        <v>0</v>
      </c>
      <c r="R53" s="864">
        <v>0</v>
      </c>
      <c r="S53" s="864">
        <v>0</v>
      </c>
      <c r="T53" s="864">
        <v>0</v>
      </c>
      <c r="U53" s="864">
        <v>0</v>
      </c>
      <c r="V53" s="864">
        <v>0</v>
      </c>
      <c r="W53" s="864">
        <v>0</v>
      </c>
      <c r="X53" s="864">
        <v>0</v>
      </c>
      <c r="Y53" s="864">
        <v>0</v>
      </c>
      <c r="Z53" s="864">
        <v>0</v>
      </c>
      <c r="AA53" s="864">
        <v>0</v>
      </c>
      <c r="AB53" s="864">
        <v>0</v>
      </c>
      <c r="AC53" s="864">
        <v>0</v>
      </c>
      <c r="AD53" s="864">
        <v>0</v>
      </c>
      <c r="AE53" s="864">
        <v>0</v>
      </c>
      <c r="AF53" s="864">
        <v>0</v>
      </c>
      <c r="AG53" s="864">
        <v>0</v>
      </c>
      <c r="AH53" s="864">
        <v>0</v>
      </c>
    </row>
    <row r="54" spans="1:34" ht="47.25" hidden="1" customHeight="1" x14ac:dyDescent="0.25">
      <c r="A54" s="795" t="s">
        <v>556</v>
      </c>
      <c r="B54" s="794" t="s">
        <v>646</v>
      </c>
      <c r="C54" s="795" t="s">
        <v>747</v>
      </c>
      <c r="D54" s="795" t="s">
        <v>493</v>
      </c>
      <c r="E54" s="864">
        <f>SUM(E55,E57,E58,E59,E60,E61,E62,E63)</f>
        <v>0</v>
      </c>
      <c r="F54" s="864">
        <f>SUM(F55,F57,F58,F59,F60,F61,F62,F63)</f>
        <v>0</v>
      </c>
      <c r="G54" s="864">
        <f>SUM(G55,G57,G58,G59,G60,G61,G62,G63)</f>
        <v>0</v>
      </c>
      <c r="H54" s="864">
        <f>SUM(H55,H57,H58,H59,H60,H61,H62,H63)</f>
        <v>0</v>
      </c>
      <c r="I54" s="916">
        <f>SUM(I55,I57,I58,I59,I60,I61,I62,I63)</f>
        <v>3314</v>
      </c>
      <c r="J54" s="864">
        <f t="shared" si="67"/>
        <v>0</v>
      </c>
      <c r="K54" s="864">
        <f t="shared" si="68"/>
        <v>0</v>
      </c>
      <c r="L54" s="864">
        <f t="shared" si="69"/>
        <v>0</v>
      </c>
      <c r="M54" s="864">
        <f t="shared" si="70"/>
        <v>0</v>
      </c>
      <c r="N54" s="864">
        <f t="shared" si="71"/>
        <v>453</v>
      </c>
      <c r="O54" s="864">
        <f t="shared" ref="O54:AH54" si="73">SUM(O55,O57,O58,O59,O60,O61,O62,O63)</f>
        <v>0</v>
      </c>
      <c r="P54" s="864">
        <f t="shared" si="73"/>
        <v>0</v>
      </c>
      <c r="Q54" s="864">
        <f t="shared" si="73"/>
        <v>0</v>
      </c>
      <c r="R54" s="864">
        <f t="shared" si="73"/>
        <v>0</v>
      </c>
      <c r="S54" s="864">
        <f t="shared" si="73"/>
        <v>241</v>
      </c>
      <c r="T54" s="864">
        <f t="shared" si="73"/>
        <v>0</v>
      </c>
      <c r="U54" s="864">
        <f t="shared" si="73"/>
        <v>0</v>
      </c>
      <c r="V54" s="864">
        <f t="shared" si="73"/>
        <v>0</v>
      </c>
      <c r="W54" s="864">
        <f t="shared" si="73"/>
        <v>0</v>
      </c>
      <c r="X54" s="864">
        <f t="shared" si="73"/>
        <v>66</v>
      </c>
      <c r="Y54" s="864">
        <f t="shared" si="73"/>
        <v>0</v>
      </c>
      <c r="Z54" s="864">
        <f t="shared" si="73"/>
        <v>0</v>
      </c>
      <c r="AA54" s="864">
        <f t="shared" si="73"/>
        <v>0</v>
      </c>
      <c r="AB54" s="864">
        <f t="shared" si="73"/>
        <v>0</v>
      </c>
      <c r="AC54" s="864">
        <f t="shared" si="73"/>
        <v>146</v>
      </c>
      <c r="AD54" s="864">
        <f t="shared" si="73"/>
        <v>0</v>
      </c>
      <c r="AE54" s="864">
        <f t="shared" si="73"/>
        <v>0</v>
      </c>
      <c r="AF54" s="864">
        <f t="shared" si="73"/>
        <v>0</v>
      </c>
      <c r="AG54" s="864">
        <f t="shared" si="73"/>
        <v>0</v>
      </c>
      <c r="AH54" s="864">
        <f t="shared" si="73"/>
        <v>0</v>
      </c>
    </row>
    <row r="55" spans="1:34" ht="47.25" hidden="1" customHeight="1" x14ac:dyDescent="0.25">
      <c r="A55" s="795" t="s">
        <v>557</v>
      </c>
      <c r="B55" s="794" t="s">
        <v>647</v>
      </c>
      <c r="C55" s="795" t="s">
        <v>747</v>
      </c>
      <c r="D55" s="795" t="s">
        <v>493</v>
      </c>
      <c r="E55" s="864">
        <f>SUM(E56:E56)</f>
        <v>0</v>
      </c>
      <c r="F55" s="864">
        <f>SUM(F56:F56)</f>
        <v>0</v>
      </c>
      <c r="G55" s="864">
        <f>SUM(G56:G56)</f>
        <v>0</v>
      </c>
      <c r="H55" s="864">
        <f>SUM(H56:H56)</f>
        <v>0</v>
      </c>
      <c r="I55" s="916">
        <f>SUM(I56:I56)</f>
        <v>3314</v>
      </c>
      <c r="J55" s="864">
        <f t="shared" si="67"/>
        <v>0</v>
      </c>
      <c r="K55" s="864">
        <f t="shared" si="68"/>
        <v>0</v>
      </c>
      <c r="L55" s="864">
        <f t="shared" si="69"/>
        <v>0</v>
      </c>
      <c r="M55" s="864">
        <f t="shared" si="70"/>
        <v>0</v>
      </c>
      <c r="N55" s="864">
        <f t="shared" si="71"/>
        <v>453</v>
      </c>
      <c r="O55" s="864">
        <f t="shared" ref="O55:AH55" si="74">SUM(O56:O56)</f>
        <v>0</v>
      </c>
      <c r="P55" s="864">
        <f t="shared" si="74"/>
        <v>0</v>
      </c>
      <c r="Q55" s="864">
        <f t="shared" si="74"/>
        <v>0</v>
      </c>
      <c r="R55" s="864">
        <f t="shared" si="74"/>
        <v>0</v>
      </c>
      <c r="S55" s="864">
        <f t="shared" si="74"/>
        <v>241</v>
      </c>
      <c r="T55" s="864">
        <f t="shared" si="74"/>
        <v>0</v>
      </c>
      <c r="U55" s="864">
        <f t="shared" si="74"/>
        <v>0</v>
      </c>
      <c r="V55" s="864">
        <f t="shared" si="74"/>
        <v>0</v>
      </c>
      <c r="W55" s="864">
        <f t="shared" si="74"/>
        <v>0</v>
      </c>
      <c r="X55" s="864">
        <f t="shared" si="74"/>
        <v>66</v>
      </c>
      <c r="Y55" s="864">
        <f t="shared" si="74"/>
        <v>0</v>
      </c>
      <c r="Z55" s="864">
        <f t="shared" si="74"/>
        <v>0</v>
      </c>
      <c r="AA55" s="864">
        <f t="shared" si="74"/>
        <v>0</v>
      </c>
      <c r="AB55" s="864">
        <f t="shared" si="74"/>
        <v>0</v>
      </c>
      <c r="AC55" s="864">
        <f t="shared" si="74"/>
        <v>146</v>
      </c>
      <c r="AD55" s="864">
        <f t="shared" si="74"/>
        <v>0</v>
      </c>
      <c r="AE55" s="864">
        <f t="shared" si="74"/>
        <v>0</v>
      </c>
      <c r="AF55" s="864">
        <f t="shared" si="74"/>
        <v>0</v>
      </c>
      <c r="AG55" s="864">
        <f t="shared" si="74"/>
        <v>0</v>
      </c>
      <c r="AH55" s="864">
        <f t="shared" si="74"/>
        <v>0</v>
      </c>
    </row>
    <row r="56" spans="1:34" ht="31.5" x14ac:dyDescent="0.25">
      <c r="A56" s="898"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64">
        <f>J1114_1037000158513_13_69_0!G60</f>
        <v>0</v>
      </c>
      <c r="F56" s="864">
        <f>J1114_1037000158513_13_69_0!H60</f>
        <v>0</v>
      </c>
      <c r="G56" s="864">
        <f>J1114_1037000158513_13_69_0!I60</f>
        <v>0</v>
      </c>
      <c r="H56" s="864">
        <f>J1114_1037000158513_13_69_0!J60</f>
        <v>0</v>
      </c>
      <c r="I56" s="916">
        <f>J1114_1037000158513_13_69_0!K60</f>
        <v>3314</v>
      </c>
      <c r="J56" s="880">
        <f t="shared" si="67"/>
        <v>0</v>
      </c>
      <c r="K56" s="880">
        <f t="shared" si="68"/>
        <v>0</v>
      </c>
      <c r="L56" s="880">
        <f t="shared" si="69"/>
        <v>0</v>
      </c>
      <c r="M56" s="880">
        <f t="shared" si="70"/>
        <v>0</v>
      </c>
      <c r="N56" s="880">
        <f t="shared" si="71"/>
        <v>453</v>
      </c>
      <c r="O56" s="880">
        <f t="shared" ref="O56:AH56" si="75">SUM(O58:O58)</f>
        <v>0</v>
      </c>
      <c r="P56" s="880">
        <f t="shared" si="75"/>
        <v>0</v>
      </c>
      <c r="Q56" s="880">
        <f t="shared" si="75"/>
        <v>0</v>
      </c>
      <c r="R56" s="880">
        <f t="shared" si="75"/>
        <v>0</v>
      </c>
      <c r="S56" s="880">
        <v>241</v>
      </c>
      <c r="T56" s="880">
        <f t="shared" si="75"/>
        <v>0</v>
      </c>
      <c r="U56" s="880">
        <f t="shared" si="75"/>
        <v>0</v>
      </c>
      <c r="V56" s="880">
        <f t="shared" si="75"/>
        <v>0</v>
      </c>
      <c r="W56" s="880">
        <f t="shared" si="75"/>
        <v>0</v>
      </c>
      <c r="X56" s="880">
        <f>J1114_1037000158513_13_69_0!BH60</f>
        <v>66</v>
      </c>
      <c r="Y56" s="880">
        <f t="shared" si="75"/>
        <v>0</v>
      </c>
      <c r="Z56" s="880">
        <f t="shared" si="75"/>
        <v>0</v>
      </c>
      <c r="AA56" s="880">
        <f t="shared" si="75"/>
        <v>0</v>
      </c>
      <c r="AB56" s="880">
        <f t="shared" si="75"/>
        <v>0</v>
      </c>
      <c r="AC56" s="880">
        <v>146</v>
      </c>
      <c r="AD56" s="880">
        <f t="shared" si="75"/>
        <v>0</v>
      </c>
      <c r="AE56" s="880">
        <f t="shared" si="75"/>
        <v>0</v>
      </c>
      <c r="AF56" s="880">
        <f t="shared" si="75"/>
        <v>0</v>
      </c>
      <c r="AG56" s="880">
        <f t="shared" si="75"/>
        <v>0</v>
      </c>
      <c r="AH56" s="880">
        <f t="shared" si="75"/>
        <v>0</v>
      </c>
    </row>
    <row r="57" spans="1:34" ht="47.25" hidden="1" x14ac:dyDescent="0.25">
      <c r="A57" s="795" t="s">
        <v>558</v>
      </c>
      <c r="B57" s="794" t="s">
        <v>689</v>
      </c>
      <c r="C57" s="795" t="s">
        <v>747</v>
      </c>
      <c r="D57" s="795" t="s">
        <v>493</v>
      </c>
      <c r="E57" s="864">
        <v>0</v>
      </c>
      <c r="F57" s="864">
        <v>0</v>
      </c>
      <c r="G57" s="864">
        <v>0</v>
      </c>
      <c r="H57" s="864">
        <v>0</v>
      </c>
      <c r="I57" s="916">
        <v>0</v>
      </c>
      <c r="J57" s="864">
        <f t="shared" ref="J57:J60" si="76">O57+T57+Y57+AD57</f>
        <v>0</v>
      </c>
      <c r="K57" s="864">
        <f t="shared" ref="K57:K60" si="77">P57+U57+Z57+AE57</f>
        <v>0</v>
      </c>
      <c r="L57" s="864">
        <f t="shared" ref="L57:L60" si="78">Q57+V57+AA57+AF57</f>
        <v>0</v>
      </c>
      <c r="M57" s="864">
        <f t="shared" ref="M57:M60" si="79">R57+W57+AB57+AG57</f>
        <v>0</v>
      </c>
      <c r="N57" s="864">
        <f t="shared" ref="N57:N60" si="80">S57+X57+AC57+AH57</f>
        <v>0</v>
      </c>
      <c r="O57" s="864">
        <v>0</v>
      </c>
      <c r="P57" s="864">
        <v>0</v>
      </c>
      <c r="Q57" s="864">
        <v>0</v>
      </c>
      <c r="R57" s="864">
        <v>0</v>
      </c>
      <c r="S57" s="864">
        <v>0</v>
      </c>
      <c r="T57" s="864">
        <v>0</v>
      </c>
      <c r="U57" s="864">
        <v>0</v>
      </c>
      <c r="V57" s="864">
        <v>0</v>
      </c>
      <c r="W57" s="864">
        <v>0</v>
      </c>
      <c r="X57" s="864">
        <v>0</v>
      </c>
      <c r="Y57" s="864">
        <v>0</v>
      </c>
      <c r="Z57" s="864">
        <v>0</v>
      </c>
      <c r="AA57" s="864">
        <v>0</v>
      </c>
      <c r="AB57" s="864">
        <v>0</v>
      </c>
      <c r="AC57" s="864">
        <v>0</v>
      </c>
      <c r="AD57" s="864">
        <v>0</v>
      </c>
      <c r="AE57" s="864">
        <v>0</v>
      </c>
      <c r="AF57" s="864">
        <v>0</v>
      </c>
      <c r="AG57" s="864">
        <v>0</v>
      </c>
      <c r="AH57" s="864">
        <v>0</v>
      </c>
    </row>
    <row r="58" spans="1:34" ht="63" hidden="1" customHeight="1" x14ac:dyDescent="0.25">
      <c r="A58" s="795" t="s">
        <v>559</v>
      </c>
      <c r="B58" s="794" t="s">
        <v>676</v>
      </c>
      <c r="C58" s="795" t="s">
        <v>747</v>
      </c>
      <c r="D58" s="795" t="s">
        <v>493</v>
      </c>
      <c r="E58" s="864">
        <v>0</v>
      </c>
      <c r="F58" s="864">
        <v>0</v>
      </c>
      <c r="G58" s="864">
        <v>0</v>
      </c>
      <c r="H58" s="864">
        <v>0</v>
      </c>
      <c r="I58" s="916">
        <v>0</v>
      </c>
      <c r="J58" s="864">
        <f t="shared" si="76"/>
        <v>0</v>
      </c>
      <c r="K58" s="864">
        <f t="shared" si="77"/>
        <v>0</v>
      </c>
      <c r="L58" s="864">
        <f t="shared" si="78"/>
        <v>0</v>
      </c>
      <c r="M58" s="864">
        <f t="shared" si="79"/>
        <v>0</v>
      </c>
      <c r="N58" s="864">
        <f t="shared" si="80"/>
        <v>0</v>
      </c>
      <c r="O58" s="864">
        <v>0</v>
      </c>
      <c r="P58" s="864">
        <v>0</v>
      </c>
      <c r="Q58" s="864">
        <v>0</v>
      </c>
      <c r="R58" s="864">
        <v>0</v>
      </c>
      <c r="S58" s="864">
        <v>0</v>
      </c>
      <c r="T58" s="864">
        <v>0</v>
      </c>
      <c r="U58" s="864">
        <v>0</v>
      </c>
      <c r="V58" s="864">
        <v>0</v>
      </c>
      <c r="W58" s="864">
        <v>0</v>
      </c>
      <c r="X58" s="864">
        <v>0</v>
      </c>
      <c r="Y58" s="864">
        <v>0</v>
      </c>
      <c r="Z58" s="864">
        <v>0</v>
      </c>
      <c r="AA58" s="864">
        <v>0</v>
      </c>
      <c r="AB58" s="864">
        <v>0</v>
      </c>
      <c r="AC58" s="864">
        <v>0</v>
      </c>
      <c r="AD58" s="864">
        <v>0</v>
      </c>
      <c r="AE58" s="864">
        <v>0</v>
      </c>
      <c r="AF58" s="864">
        <v>0</v>
      </c>
      <c r="AG58" s="864">
        <v>0</v>
      </c>
      <c r="AH58" s="864">
        <v>0</v>
      </c>
    </row>
    <row r="59" spans="1:34" ht="63" hidden="1" customHeight="1" x14ac:dyDescent="0.25">
      <c r="A59" s="795" t="s">
        <v>560</v>
      </c>
      <c r="B59" s="794" t="s">
        <v>748</v>
      </c>
      <c r="C59" s="795" t="s">
        <v>747</v>
      </c>
      <c r="D59" s="795" t="s">
        <v>493</v>
      </c>
      <c r="E59" s="864">
        <v>0</v>
      </c>
      <c r="F59" s="864">
        <v>0</v>
      </c>
      <c r="G59" s="864">
        <v>0</v>
      </c>
      <c r="H59" s="864">
        <v>0</v>
      </c>
      <c r="I59" s="916">
        <v>0</v>
      </c>
      <c r="J59" s="864">
        <f t="shared" si="76"/>
        <v>0</v>
      </c>
      <c r="K59" s="864">
        <f t="shared" si="77"/>
        <v>0</v>
      </c>
      <c r="L59" s="864">
        <f t="shared" si="78"/>
        <v>0</v>
      </c>
      <c r="M59" s="864">
        <f t="shared" si="79"/>
        <v>0</v>
      </c>
      <c r="N59" s="864">
        <f t="shared" si="80"/>
        <v>0</v>
      </c>
      <c r="O59" s="864">
        <v>0</v>
      </c>
      <c r="P59" s="864">
        <v>0</v>
      </c>
      <c r="Q59" s="864">
        <v>0</v>
      </c>
      <c r="R59" s="864">
        <v>0</v>
      </c>
      <c r="S59" s="864">
        <v>0</v>
      </c>
      <c r="T59" s="864">
        <v>0</v>
      </c>
      <c r="U59" s="864">
        <v>0</v>
      </c>
      <c r="V59" s="864">
        <v>0</v>
      </c>
      <c r="W59" s="864">
        <v>0</v>
      </c>
      <c r="X59" s="864">
        <v>0</v>
      </c>
      <c r="Y59" s="864">
        <v>0</v>
      </c>
      <c r="Z59" s="864">
        <v>0</v>
      </c>
      <c r="AA59" s="864">
        <v>0</v>
      </c>
      <c r="AB59" s="864">
        <v>0</v>
      </c>
      <c r="AC59" s="864">
        <v>0</v>
      </c>
      <c r="AD59" s="864">
        <v>0</v>
      </c>
      <c r="AE59" s="864">
        <v>0</v>
      </c>
      <c r="AF59" s="864">
        <v>0</v>
      </c>
      <c r="AG59" s="864">
        <v>0</v>
      </c>
      <c r="AH59" s="864">
        <v>0</v>
      </c>
    </row>
    <row r="60" spans="1:34" ht="63" hidden="1" customHeight="1" x14ac:dyDescent="0.25">
      <c r="A60" s="795" t="s">
        <v>654</v>
      </c>
      <c r="B60" s="794" t="s">
        <v>655</v>
      </c>
      <c r="C60" s="795" t="s">
        <v>747</v>
      </c>
      <c r="D60" s="795" t="s">
        <v>493</v>
      </c>
      <c r="E60" s="864">
        <v>0</v>
      </c>
      <c r="F60" s="864">
        <v>0</v>
      </c>
      <c r="G60" s="864">
        <v>0</v>
      </c>
      <c r="H60" s="864">
        <v>0</v>
      </c>
      <c r="I60" s="916">
        <v>0</v>
      </c>
      <c r="J60" s="864">
        <f t="shared" si="76"/>
        <v>0</v>
      </c>
      <c r="K60" s="864">
        <f t="shared" si="77"/>
        <v>0</v>
      </c>
      <c r="L60" s="864">
        <f t="shared" si="78"/>
        <v>0</v>
      </c>
      <c r="M60" s="864">
        <f t="shared" si="79"/>
        <v>0</v>
      </c>
      <c r="N60" s="864">
        <f t="shared" si="80"/>
        <v>0</v>
      </c>
      <c r="O60" s="864">
        <v>0</v>
      </c>
      <c r="P60" s="864">
        <v>0</v>
      </c>
      <c r="Q60" s="864">
        <v>0</v>
      </c>
      <c r="R60" s="864">
        <v>0</v>
      </c>
      <c r="S60" s="864">
        <v>0</v>
      </c>
      <c r="T60" s="864">
        <v>0</v>
      </c>
      <c r="U60" s="864">
        <v>0</v>
      </c>
      <c r="V60" s="864">
        <v>0</v>
      </c>
      <c r="W60" s="864">
        <v>0</v>
      </c>
      <c r="X60" s="864">
        <v>0</v>
      </c>
      <c r="Y60" s="864">
        <v>0</v>
      </c>
      <c r="Z60" s="864">
        <v>0</v>
      </c>
      <c r="AA60" s="864">
        <v>0</v>
      </c>
      <c r="AB60" s="864">
        <v>0</v>
      </c>
      <c r="AC60" s="864">
        <v>0</v>
      </c>
      <c r="AD60" s="864">
        <v>0</v>
      </c>
      <c r="AE60" s="864">
        <v>0</v>
      </c>
      <c r="AF60" s="864">
        <v>0</v>
      </c>
      <c r="AG60" s="864">
        <v>0</v>
      </c>
      <c r="AH60" s="864">
        <v>0</v>
      </c>
    </row>
    <row r="61" spans="1:34" ht="63" hidden="1" customHeight="1" x14ac:dyDescent="0.25">
      <c r="A61" s="795" t="s">
        <v>656</v>
      </c>
      <c r="B61" s="794" t="s">
        <v>657</v>
      </c>
      <c r="C61" s="795" t="s">
        <v>747</v>
      </c>
      <c r="D61" s="795" t="s">
        <v>493</v>
      </c>
      <c r="E61" s="864">
        <v>0</v>
      </c>
      <c r="F61" s="864">
        <v>0</v>
      </c>
      <c r="G61" s="864">
        <v>0</v>
      </c>
      <c r="H61" s="864">
        <v>0</v>
      </c>
      <c r="I61" s="916">
        <v>0</v>
      </c>
      <c r="J61" s="864">
        <f t="shared" ref="J61:J68" si="81">O61+T61+Y61+AD61</f>
        <v>0</v>
      </c>
      <c r="K61" s="864">
        <f t="shared" ref="K61:K68" si="82">P61+U61+Z61+AE61</f>
        <v>0</v>
      </c>
      <c r="L61" s="864">
        <f t="shared" ref="L61:L68" si="83">Q61+V61+AA61+AF61</f>
        <v>0</v>
      </c>
      <c r="M61" s="864">
        <f t="shared" ref="M61:M68" si="84">R61+W61+AB61+AG61</f>
        <v>0</v>
      </c>
      <c r="N61" s="864">
        <f t="shared" ref="N61:N68" si="85">S61+X61+AC61+AH61</f>
        <v>0</v>
      </c>
      <c r="O61" s="864">
        <v>0</v>
      </c>
      <c r="P61" s="864">
        <v>0</v>
      </c>
      <c r="Q61" s="864">
        <v>0</v>
      </c>
      <c r="R61" s="864">
        <v>0</v>
      </c>
      <c r="S61" s="864">
        <v>0</v>
      </c>
      <c r="T61" s="864">
        <v>0</v>
      </c>
      <c r="U61" s="864">
        <v>0</v>
      </c>
      <c r="V61" s="864">
        <v>0</v>
      </c>
      <c r="W61" s="864">
        <v>0</v>
      </c>
      <c r="X61" s="864">
        <v>0</v>
      </c>
      <c r="Y61" s="864">
        <v>0</v>
      </c>
      <c r="Z61" s="864">
        <v>0</v>
      </c>
      <c r="AA61" s="864">
        <v>0</v>
      </c>
      <c r="AB61" s="864">
        <v>0</v>
      </c>
      <c r="AC61" s="864">
        <v>0</v>
      </c>
      <c r="AD61" s="864">
        <v>0</v>
      </c>
      <c r="AE61" s="864">
        <v>0</v>
      </c>
      <c r="AF61" s="864">
        <v>0</v>
      </c>
      <c r="AG61" s="864">
        <v>0</v>
      </c>
      <c r="AH61" s="864">
        <v>0</v>
      </c>
    </row>
    <row r="62" spans="1:34" ht="63" hidden="1" x14ac:dyDescent="0.25">
      <c r="A62" s="795" t="s">
        <v>658</v>
      </c>
      <c r="B62" s="794" t="s">
        <v>659</v>
      </c>
      <c r="C62" s="795" t="s">
        <v>747</v>
      </c>
      <c r="D62" s="795" t="s">
        <v>493</v>
      </c>
      <c r="E62" s="864">
        <v>0</v>
      </c>
      <c r="F62" s="864">
        <v>0</v>
      </c>
      <c r="G62" s="864">
        <v>0</v>
      </c>
      <c r="H62" s="864">
        <v>0</v>
      </c>
      <c r="I62" s="916">
        <v>0</v>
      </c>
      <c r="J62" s="864">
        <f t="shared" si="81"/>
        <v>0</v>
      </c>
      <c r="K62" s="864">
        <f t="shared" si="82"/>
        <v>0</v>
      </c>
      <c r="L62" s="864">
        <f t="shared" si="83"/>
        <v>0</v>
      </c>
      <c r="M62" s="864">
        <f t="shared" si="84"/>
        <v>0</v>
      </c>
      <c r="N62" s="864">
        <f t="shared" si="85"/>
        <v>0</v>
      </c>
      <c r="O62" s="864">
        <v>0</v>
      </c>
      <c r="P62" s="864">
        <v>0</v>
      </c>
      <c r="Q62" s="864">
        <v>0</v>
      </c>
      <c r="R62" s="864">
        <v>0</v>
      </c>
      <c r="S62" s="864">
        <v>0</v>
      </c>
      <c r="T62" s="864">
        <v>0</v>
      </c>
      <c r="U62" s="864">
        <v>0</v>
      </c>
      <c r="V62" s="864">
        <v>0</v>
      </c>
      <c r="W62" s="864">
        <v>0</v>
      </c>
      <c r="X62" s="864">
        <v>0</v>
      </c>
      <c r="Y62" s="864">
        <v>0</v>
      </c>
      <c r="Z62" s="864">
        <v>0</v>
      </c>
      <c r="AA62" s="864">
        <v>0</v>
      </c>
      <c r="AB62" s="864">
        <v>0</v>
      </c>
      <c r="AC62" s="864">
        <v>0</v>
      </c>
      <c r="AD62" s="864">
        <v>0</v>
      </c>
      <c r="AE62" s="864">
        <v>0</v>
      </c>
      <c r="AF62" s="864">
        <v>0</v>
      </c>
      <c r="AG62" s="864">
        <v>0</v>
      </c>
      <c r="AH62" s="864">
        <v>0</v>
      </c>
    </row>
    <row r="63" spans="1:34" ht="94.5" hidden="1" customHeight="1" x14ac:dyDescent="0.25">
      <c r="A63" s="795" t="s">
        <v>660</v>
      </c>
      <c r="B63" s="794" t="s">
        <v>661</v>
      </c>
      <c r="C63" s="795" t="s">
        <v>747</v>
      </c>
      <c r="D63" s="795" t="s">
        <v>493</v>
      </c>
      <c r="E63" s="864">
        <v>0</v>
      </c>
      <c r="F63" s="864">
        <v>0</v>
      </c>
      <c r="G63" s="864">
        <v>0</v>
      </c>
      <c r="H63" s="864">
        <v>0</v>
      </c>
      <c r="I63" s="916">
        <v>0</v>
      </c>
      <c r="J63" s="864">
        <f t="shared" si="81"/>
        <v>0</v>
      </c>
      <c r="K63" s="864">
        <f t="shared" si="82"/>
        <v>0</v>
      </c>
      <c r="L63" s="864">
        <f t="shared" si="83"/>
        <v>0</v>
      </c>
      <c r="M63" s="864">
        <f t="shared" si="84"/>
        <v>0</v>
      </c>
      <c r="N63" s="864">
        <f t="shared" si="85"/>
        <v>0</v>
      </c>
      <c r="O63" s="864">
        <v>0</v>
      </c>
      <c r="P63" s="864">
        <v>0</v>
      </c>
      <c r="Q63" s="864">
        <v>0</v>
      </c>
      <c r="R63" s="864">
        <v>0</v>
      </c>
      <c r="S63" s="864">
        <v>0</v>
      </c>
      <c r="T63" s="864">
        <v>0</v>
      </c>
      <c r="U63" s="864">
        <v>0</v>
      </c>
      <c r="V63" s="864">
        <v>0</v>
      </c>
      <c r="W63" s="864">
        <v>0</v>
      </c>
      <c r="X63" s="864">
        <v>0</v>
      </c>
      <c r="Y63" s="864">
        <v>0</v>
      </c>
      <c r="Z63" s="864">
        <v>0</v>
      </c>
      <c r="AA63" s="864">
        <v>0</v>
      </c>
      <c r="AB63" s="864">
        <v>0</v>
      </c>
      <c r="AC63" s="864">
        <v>0</v>
      </c>
      <c r="AD63" s="864">
        <v>0</v>
      </c>
      <c r="AE63" s="864">
        <v>0</v>
      </c>
      <c r="AF63" s="864">
        <v>0</v>
      </c>
      <c r="AG63" s="864">
        <v>0</v>
      </c>
      <c r="AH63" s="864">
        <v>0</v>
      </c>
    </row>
    <row r="64" spans="1:34" ht="78.75" hidden="1" customHeight="1" x14ac:dyDescent="0.25">
      <c r="A64" s="795" t="s">
        <v>561</v>
      </c>
      <c r="B64" s="794" t="s">
        <v>662</v>
      </c>
      <c r="C64" s="795" t="s">
        <v>747</v>
      </c>
      <c r="D64" s="795" t="s">
        <v>493</v>
      </c>
      <c r="E64" s="864">
        <f t="shared" ref="E64:I64" si="86">SUM(E65,E66)</f>
        <v>0</v>
      </c>
      <c r="F64" s="864">
        <f t="shared" si="86"/>
        <v>0</v>
      </c>
      <c r="G64" s="864">
        <f t="shared" si="86"/>
        <v>0</v>
      </c>
      <c r="H64" s="864">
        <f t="shared" si="86"/>
        <v>0</v>
      </c>
      <c r="I64" s="916">
        <f t="shared" si="86"/>
        <v>0</v>
      </c>
      <c r="J64" s="864">
        <f t="shared" si="81"/>
        <v>0</v>
      </c>
      <c r="K64" s="864">
        <f t="shared" si="82"/>
        <v>0</v>
      </c>
      <c r="L64" s="864">
        <f t="shared" si="83"/>
        <v>0</v>
      </c>
      <c r="M64" s="864">
        <f t="shared" si="84"/>
        <v>0</v>
      </c>
      <c r="N64" s="864">
        <f t="shared" si="85"/>
        <v>0</v>
      </c>
      <c r="O64" s="864">
        <f t="shared" ref="O64:AH64" si="87">SUM(O65,O66)</f>
        <v>0</v>
      </c>
      <c r="P64" s="864">
        <f t="shared" si="87"/>
        <v>0</v>
      </c>
      <c r="Q64" s="864">
        <f t="shared" si="87"/>
        <v>0</v>
      </c>
      <c r="R64" s="864">
        <f t="shared" si="87"/>
        <v>0</v>
      </c>
      <c r="S64" s="864">
        <f t="shared" si="87"/>
        <v>0</v>
      </c>
      <c r="T64" s="864">
        <f t="shared" si="87"/>
        <v>0</v>
      </c>
      <c r="U64" s="864">
        <f t="shared" si="87"/>
        <v>0</v>
      </c>
      <c r="V64" s="864">
        <f t="shared" si="87"/>
        <v>0</v>
      </c>
      <c r="W64" s="864">
        <f t="shared" si="87"/>
        <v>0</v>
      </c>
      <c r="X64" s="864">
        <f t="shared" si="87"/>
        <v>0</v>
      </c>
      <c r="Y64" s="864">
        <f t="shared" si="87"/>
        <v>0</v>
      </c>
      <c r="Z64" s="864">
        <f t="shared" si="87"/>
        <v>0</v>
      </c>
      <c r="AA64" s="864">
        <f t="shared" si="87"/>
        <v>0</v>
      </c>
      <c r="AB64" s="864">
        <f t="shared" si="87"/>
        <v>0</v>
      </c>
      <c r="AC64" s="864">
        <f t="shared" si="87"/>
        <v>0</v>
      </c>
      <c r="AD64" s="864">
        <f t="shared" si="87"/>
        <v>0</v>
      </c>
      <c r="AE64" s="864">
        <f t="shared" si="87"/>
        <v>0</v>
      </c>
      <c r="AF64" s="864">
        <f t="shared" si="87"/>
        <v>0</v>
      </c>
      <c r="AG64" s="864">
        <f t="shared" si="87"/>
        <v>0</v>
      </c>
      <c r="AH64" s="864">
        <f t="shared" si="87"/>
        <v>0</v>
      </c>
    </row>
    <row r="65" spans="1:34" ht="78.75" hidden="1" customHeight="1" x14ac:dyDescent="0.25">
      <c r="A65" s="795" t="s">
        <v>562</v>
      </c>
      <c r="B65" s="794" t="s">
        <v>677</v>
      </c>
      <c r="C65" s="795" t="s">
        <v>747</v>
      </c>
      <c r="D65" s="795" t="s">
        <v>493</v>
      </c>
      <c r="E65" s="864" t="s">
        <v>493</v>
      </c>
      <c r="F65" s="864" t="s">
        <v>493</v>
      </c>
      <c r="G65" s="864" t="s">
        <v>493</v>
      </c>
      <c r="H65" s="864" t="s">
        <v>493</v>
      </c>
      <c r="I65" s="916" t="s">
        <v>493</v>
      </c>
      <c r="J65" s="864" t="s">
        <v>493</v>
      </c>
      <c r="K65" s="864" t="s">
        <v>493</v>
      </c>
      <c r="L65" s="864" t="s">
        <v>493</v>
      </c>
      <c r="M65" s="864" t="s">
        <v>493</v>
      </c>
      <c r="N65" s="864" t="s">
        <v>493</v>
      </c>
      <c r="O65" s="864" t="s">
        <v>493</v>
      </c>
      <c r="P65" s="864" t="s">
        <v>493</v>
      </c>
      <c r="Q65" s="864" t="s">
        <v>493</v>
      </c>
      <c r="R65" s="864" t="s">
        <v>493</v>
      </c>
      <c r="S65" s="864" t="s">
        <v>493</v>
      </c>
      <c r="T65" s="864" t="s">
        <v>493</v>
      </c>
      <c r="U65" s="864" t="s">
        <v>493</v>
      </c>
      <c r="V65" s="864" t="s">
        <v>493</v>
      </c>
      <c r="W65" s="864" t="s">
        <v>493</v>
      </c>
      <c r="X65" s="864" t="s">
        <v>493</v>
      </c>
      <c r="Y65" s="864" t="s">
        <v>493</v>
      </c>
      <c r="Z65" s="864" t="s">
        <v>493</v>
      </c>
      <c r="AA65" s="864" t="s">
        <v>493</v>
      </c>
      <c r="AB65" s="864" t="s">
        <v>493</v>
      </c>
      <c r="AC65" s="864" t="s">
        <v>493</v>
      </c>
      <c r="AD65" s="864" t="s">
        <v>493</v>
      </c>
      <c r="AE65" s="864" t="s">
        <v>493</v>
      </c>
      <c r="AF65" s="864" t="s">
        <v>493</v>
      </c>
      <c r="AG65" s="864" t="s">
        <v>493</v>
      </c>
      <c r="AH65" s="864" t="s">
        <v>493</v>
      </c>
    </row>
    <row r="66" spans="1:34" ht="63" hidden="1" x14ac:dyDescent="0.25">
      <c r="A66" s="795" t="s">
        <v>564</v>
      </c>
      <c r="B66" s="794" t="s">
        <v>664</v>
      </c>
      <c r="C66" s="795" t="s">
        <v>747</v>
      </c>
      <c r="D66" s="795" t="s">
        <v>493</v>
      </c>
      <c r="E66" s="864" t="s">
        <v>493</v>
      </c>
      <c r="F66" s="864" t="s">
        <v>493</v>
      </c>
      <c r="G66" s="864" t="s">
        <v>493</v>
      </c>
      <c r="H66" s="864" t="s">
        <v>493</v>
      </c>
      <c r="I66" s="916" t="s">
        <v>493</v>
      </c>
      <c r="J66" s="864" t="s">
        <v>493</v>
      </c>
      <c r="K66" s="864" t="s">
        <v>493</v>
      </c>
      <c r="L66" s="864" t="s">
        <v>493</v>
      </c>
      <c r="M66" s="864" t="s">
        <v>493</v>
      </c>
      <c r="N66" s="864" t="s">
        <v>493</v>
      </c>
      <c r="O66" s="864" t="s">
        <v>493</v>
      </c>
      <c r="P66" s="864" t="s">
        <v>493</v>
      </c>
      <c r="Q66" s="864" t="s">
        <v>493</v>
      </c>
      <c r="R66" s="864" t="s">
        <v>493</v>
      </c>
      <c r="S66" s="864" t="s">
        <v>493</v>
      </c>
      <c r="T66" s="864" t="s">
        <v>493</v>
      </c>
      <c r="U66" s="864" t="s">
        <v>493</v>
      </c>
      <c r="V66" s="864" t="s">
        <v>493</v>
      </c>
      <c r="W66" s="864" t="s">
        <v>493</v>
      </c>
      <c r="X66" s="864" t="s">
        <v>493</v>
      </c>
      <c r="Y66" s="864" t="s">
        <v>493</v>
      </c>
      <c r="Z66" s="864" t="s">
        <v>493</v>
      </c>
      <c r="AA66" s="864" t="s">
        <v>493</v>
      </c>
      <c r="AB66" s="864" t="s">
        <v>493</v>
      </c>
      <c r="AC66" s="864" t="s">
        <v>493</v>
      </c>
      <c r="AD66" s="864" t="s">
        <v>493</v>
      </c>
      <c r="AE66" s="864" t="s">
        <v>493</v>
      </c>
      <c r="AF66" s="864" t="s">
        <v>493</v>
      </c>
      <c r="AG66" s="864" t="s">
        <v>493</v>
      </c>
      <c r="AH66" s="864" t="s">
        <v>493</v>
      </c>
    </row>
    <row r="67" spans="1:34" ht="94.5" hidden="1" x14ac:dyDescent="0.25">
      <c r="A67" s="795" t="s">
        <v>678</v>
      </c>
      <c r="B67" s="794" t="s">
        <v>665</v>
      </c>
      <c r="C67" s="795" t="s">
        <v>747</v>
      </c>
      <c r="D67" s="795" t="s">
        <v>493</v>
      </c>
      <c r="E67" s="864">
        <f t="shared" ref="E67:I67" si="88">SUM(E68,E69)</f>
        <v>0</v>
      </c>
      <c r="F67" s="864">
        <f t="shared" si="88"/>
        <v>0</v>
      </c>
      <c r="G67" s="864">
        <f t="shared" si="88"/>
        <v>0</v>
      </c>
      <c r="H67" s="864">
        <f t="shared" si="88"/>
        <v>0</v>
      </c>
      <c r="I67" s="916">
        <f t="shared" si="88"/>
        <v>0</v>
      </c>
      <c r="J67" s="864">
        <f t="shared" si="81"/>
        <v>0</v>
      </c>
      <c r="K67" s="864">
        <f t="shared" si="82"/>
        <v>0</v>
      </c>
      <c r="L67" s="864">
        <f t="shared" si="83"/>
        <v>0</v>
      </c>
      <c r="M67" s="864">
        <f t="shared" si="84"/>
        <v>0</v>
      </c>
      <c r="N67" s="864">
        <f t="shared" si="85"/>
        <v>0</v>
      </c>
      <c r="O67" s="864">
        <f t="shared" ref="O67:AH67" si="89">SUM(O68,O69)</f>
        <v>0</v>
      </c>
      <c r="P67" s="864">
        <f t="shared" si="89"/>
        <v>0</v>
      </c>
      <c r="Q67" s="864">
        <f t="shared" si="89"/>
        <v>0</v>
      </c>
      <c r="R67" s="864">
        <f t="shared" si="89"/>
        <v>0</v>
      </c>
      <c r="S67" s="864">
        <f t="shared" si="89"/>
        <v>0</v>
      </c>
      <c r="T67" s="864">
        <f t="shared" si="89"/>
        <v>0</v>
      </c>
      <c r="U67" s="864">
        <f t="shared" si="89"/>
        <v>0</v>
      </c>
      <c r="V67" s="864">
        <f t="shared" si="89"/>
        <v>0</v>
      </c>
      <c r="W67" s="864">
        <f t="shared" si="89"/>
        <v>0</v>
      </c>
      <c r="X67" s="864">
        <f t="shared" si="89"/>
        <v>0</v>
      </c>
      <c r="Y67" s="864">
        <f t="shared" si="89"/>
        <v>0</v>
      </c>
      <c r="Z67" s="864">
        <f t="shared" si="89"/>
        <v>0</v>
      </c>
      <c r="AA67" s="864">
        <f t="shared" si="89"/>
        <v>0</v>
      </c>
      <c r="AB67" s="864">
        <f t="shared" si="89"/>
        <v>0</v>
      </c>
      <c r="AC67" s="864">
        <f t="shared" si="89"/>
        <v>0</v>
      </c>
      <c r="AD67" s="864">
        <f t="shared" si="89"/>
        <v>0</v>
      </c>
      <c r="AE67" s="864">
        <f t="shared" si="89"/>
        <v>0</v>
      </c>
      <c r="AF67" s="864">
        <f t="shared" si="89"/>
        <v>0</v>
      </c>
      <c r="AG67" s="864">
        <f t="shared" si="89"/>
        <v>0</v>
      </c>
      <c r="AH67" s="864">
        <f t="shared" si="89"/>
        <v>0</v>
      </c>
    </row>
    <row r="68" spans="1:34" ht="78.75" hidden="1" x14ac:dyDescent="0.25">
      <c r="A68" s="795" t="s">
        <v>679</v>
      </c>
      <c r="B68" s="794" t="s">
        <v>680</v>
      </c>
      <c r="C68" s="795" t="s">
        <v>747</v>
      </c>
      <c r="D68" s="795" t="s">
        <v>493</v>
      </c>
      <c r="E68" s="864">
        <v>0</v>
      </c>
      <c r="F68" s="864">
        <v>0</v>
      </c>
      <c r="G68" s="864">
        <v>0</v>
      </c>
      <c r="H68" s="864">
        <v>0</v>
      </c>
      <c r="I68" s="916">
        <v>0</v>
      </c>
      <c r="J68" s="864">
        <f t="shared" si="81"/>
        <v>0</v>
      </c>
      <c r="K68" s="864">
        <f t="shared" si="82"/>
        <v>0</v>
      </c>
      <c r="L68" s="864">
        <f t="shared" si="83"/>
        <v>0</v>
      </c>
      <c r="M68" s="864">
        <f t="shared" si="84"/>
        <v>0</v>
      </c>
      <c r="N68" s="864">
        <f t="shared" si="85"/>
        <v>0</v>
      </c>
      <c r="O68" s="864">
        <v>0</v>
      </c>
      <c r="P68" s="864">
        <v>0</v>
      </c>
      <c r="Q68" s="864">
        <v>0</v>
      </c>
      <c r="R68" s="864">
        <v>0</v>
      </c>
      <c r="S68" s="864">
        <v>0</v>
      </c>
      <c r="T68" s="864">
        <v>0</v>
      </c>
      <c r="U68" s="864">
        <v>0</v>
      </c>
      <c r="V68" s="864">
        <v>0</v>
      </c>
      <c r="W68" s="864">
        <v>0</v>
      </c>
      <c r="X68" s="864">
        <v>0</v>
      </c>
      <c r="Y68" s="864">
        <v>0</v>
      </c>
      <c r="Z68" s="864">
        <v>0</v>
      </c>
      <c r="AA68" s="864">
        <v>0</v>
      </c>
      <c r="AB68" s="864">
        <v>0</v>
      </c>
      <c r="AC68" s="864">
        <v>0</v>
      </c>
      <c r="AD68" s="864">
        <v>0</v>
      </c>
      <c r="AE68" s="864">
        <v>0</v>
      </c>
      <c r="AF68" s="864">
        <v>0</v>
      </c>
      <c r="AG68" s="864">
        <v>0</v>
      </c>
      <c r="AH68" s="864">
        <v>0</v>
      </c>
    </row>
    <row r="69" spans="1:34" ht="78.75" hidden="1" x14ac:dyDescent="0.25">
      <c r="A69" s="795" t="s">
        <v>681</v>
      </c>
      <c r="B69" s="794" t="s">
        <v>682</v>
      </c>
      <c r="C69" s="795" t="s">
        <v>747</v>
      </c>
      <c r="D69" s="795" t="s">
        <v>493</v>
      </c>
      <c r="E69" s="864">
        <v>0</v>
      </c>
      <c r="F69" s="864">
        <v>0</v>
      </c>
      <c r="G69" s="864">
        <v>0</v>
      </c>
      <c r="H69" s="864">
        <v>0</v>
      </c>
      <c r="I69" s="916">
        <v>0</v>
      </c>
      <c r="J69" s="864">
        <v>0</v>
      </c>
      <c r="K69" s="864">
        <v>0</v>
      </c>
      <c r="L69" s="864">
        <v>0</v>
      </c>
      <c r="M69" s="864">
        <v>0</v>
      </c>
      <c r="N69" s="864">
        <v>0</v>
      </c>
      <c r="O69" s="864">
        <v>0</v>
      </c>
      <c r="P69" s="864">
        <v>0</v>
      </c>
      <c r="Q69" s="864">
        <v>0</v>
      </c>
      <c r="R69" s="864">
        <v>0</v>
      </c>
      <c r="S69" s="864">
        <v>0</v>
      </c>
      <c r="T69" s="864">
        <v>0</v>
      </c>
      <c r="U69" s="864">
        <v>0</v>
      </c>
      <c r="V69" s="864">
        <v>0</v>
      </c>
      <c r="W69" s="864">
        <v>0</v>
      </c>
      <c r="X69" s="864">
        <v>0</v>
      </c>
      <c r="Y69" s="864">
        <v>0</v>
      </c>
      <c r="Z69" s="864">
        <v>0</v>
      </c>
      <c r="AA69" s="864">
        <v>0</v>
      </c>
      <c r="AB69" s="864">
        <v>0</v>
      </c>
      <c r="AC69" s="864">
        <v>0</v>
      </c>
      <c r="AD69" s="864">
        <v>0</v>
      </c>
      <c r="AE69" s="864">
        <v>0</v>
      </c>
      <c r="AF69" s="864">
        <v>0</v>
      </c>
      <c r="AG69" s="864">
        <v>0</v>
      </c>
      <c r="AH69" s="864">
        <v>0</v>
      </c>
    </row>
    <row r="70" spans="1:34" ht="47.25" hidden="1" x14ac:dyDescent="0.25">
      <c r="A70" s="795" t="s">
        <v>683</v>
      </c>
      <c r="B70" s="794" t="s">
        <v>684</v>
      </c>
      <c r="C70" s="795" t="s">
        <v>747</v>
      </c>
      <c r="D70" s="795" t="s">
        <v>493</v>
      </c>
      <c r="E70" s="864">
        <f>SUM(E71:E75)</f>
        <v>1.07</v>
      </c>
      <c r="F70" s="864">
        <f>SUM(F71:F75)</f>
        <v>0</v>
      </c>
      <c r="G70" s="864">
        <f>SUM(G71:G75)</f>
        <v>15.467999999999998</v>
      </c>
      <c r="H70" s="864">
        <f>SUM(H71:H75)</f>
        <v>0</v>
      </c>
      <c r="I70" s="916">
        <f>SUM(I71:I75)</f>
        <v>12</v>
      </c>
      <c r="J70" s="864">
        <f t="shared" ref="J70:J77" si="90">O70+T70+Y70+AD70</f>
        <v>0</v>
      </c>
      <c r="K70" s="864">
        <f t="shared" ref="K70:K77" si="91">P70+U70+Z70+AE70</f>
        <v>0</v>
      </c>
      <c r="L70" s="864">
        <f t="shared" ref="L70:L77" si="92">Q70+V70+AA70+AF70</f>
        <v>9.9480000000000004</v>
      </c>
      <c r="M70" s="864">
        <f t="shared" ref="M70:M77" si="93">R70+W70+AB70+AG70</f>
        <v>0</v>
      </c>
      <c r="N70" s="864">
        <f t="shared" ref="N70:N77" si="94">S70+X70+AC70+AH70</f>
        <v>2</v>
      </c>
      <c r="O70" s="864">
        <f t="shared" ref="O70:AH70" si="95">SUM(O71:O75)</f>
        <v>0</v>
      </c>
      <c r="P70" s="864">
        <f t="shared" si="95"/>
        <v>0</v>
      </c>
      <c r="Q70" s="864">
        <f t="shared" si="95"/>
        <v>1.2069999999999999</v>
      </c>
      <c r="R70" s="864">
        <f t="shared" si="95"/>
        <v>0</v>
      </c>
      <c r="S70" s="864">
        <f t="shared" si="95"/>
        <v>2</v>
      </c>
      <c r="T70" s="864">
        <f t="shared" si="95"/>
        <v>0</v>
      </c>
      <c r="U70" s="864">
        <f t="shared" si="95"/>
        <v>0</v>
      </c>
      <c r="V70" s="864">
        <f t="shared" si="95"/>
        <v>2.8690000000000002</v>
      </c>
      <c r="W70" s="864">
        <f t="shared" si="95"/>
        <v>0</v>
      </c>
      <c r="X70" s="864">
        <f t="shared" si="95"/>
        <v>0</v>
      </c>
      <c r="Y70" s="864">
        <f t="shared" si="95"/>
        <v>0</v>
      </c>
      <c r="Z70" s="864">
        <f t="shared" si="95"/>
        <v>0</v>
      </c>
      <c r="AA70" s="864">
        <f t="shared" si="95"/>
        <v>5.8719999999999999</v>
      </c>
      <c r="AB70" s="864">
        <f t="shared" si="95"/>
        <v>0</v>
      </c>
      <c r="AC70" s="864">
        <f t="shared" si="95"/>
        <v>0</v>
      </c>
      <c r="AD70" s="864">
        <f t="shared" si="95"/>
        <v>0</v>
      </c>
      <c r="AE70" s="864">
        <f t="shared" si="95"/>
        <v>0</v>
      </c>
      <c r="AF70" s="864">
        <f t="shared" si="95"/>
        <v>0</v>
      </c>
      <c r="AG70" s="864">
        <f t="shared" si="95"/>
        <v>0</v>
      </c>
      <c r="AH70" s="864">
        <f t="shared" si="95"/>
        <v>0</v>
      </c>
    </row>
    <row r="71" spans="1:34" ht="63" x14ac:dyDescent="0.25">
      <c r="A71" s="898"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64">
        <f>J1114_1037000158513_13_69_0!G75</f>
        <v>0</v>
      </c>
      <c r="F71" s="864">
        <f>J1114_1037000158513_13_69_0!H75</f>
        <v>0</v>
      </c>
      <c r="G71" s="864">
        <f>J1114_1037000158513_13_69_0!I75</f>
        <v>3.3819999999999997</v>
      </c>
      <c r="H71" s="864">
        <f>J1114_1037000158513_13_69_0!J75</f>
        <v>0</v>
      </c>
      <c r="I71" s="916">
        <f>J1114_1037000158513_13_69_0!K75</f>
        <v>0</v>
      </c>
      <c r="J71" s="880">
        <f t="shared" si="90"/>
        <v>0</v>
      </c>
      <c r="K71" s="880">
        <f t="shared" si="91"/>
        <v>0</v>
      </c>
      <c r="L71" s="880">
        <f t="shared" si="92"/>
        <v>3.786</v>
      </c>
      <c r="M71" s="880">
        <f t="shared" si="93"/>
        <v>0</v>
      </c>
      <c r="N71" s="880">
        <f t="shared" si="94"/>
        <v>0</v>
      </c>
      <c r="O71" s="890">
        <v>0</v>
      </c>
      <c r="P71" s="890">
        <v>0</v>
      </c>
      <c r="Q71" s="890">
        <v>0</v>
      </c>
      <c r="R71" s="890">
        <v>0</v>
      </c>
      <c r="S71" s="890">
        <v>0</v>
      </c>
      <c r="T71" s="890">
        <v>0</v>
      </c>
      <c r="U71" s="890">
        <v>0</v>
      </c>
      <c r="V71" s="890">
        <v>0</v>
      </c>
      <c r="W71" s="890">
        <v>0</v>
      </c>
      <c r="X71" s="890">
        <v>0</v>
      </c>
      <c r="Y71" s="890">
        <v>0</v>
      </c>
      <c r="Z71" s="890">
        <v>0</v>
      </c>
      <c r="AA71" s="890">
        <v>3.786</v>
      </c>
      <c r="AB71" s="890">
        <v>0</v>
      </c>
      <c r="AC71" s="890">
        <v>0</v>
      </c>
      <c r="AD71" s="890">
        <v>0</v>
      </c>
      <c r="AE71" s="890">
        <v>0</v>
      </c>
      <c r="AF71" s="890">
        <v>0</v>
      </c>
      <c r="AG71" s="890">
        <v>0</v>
      </c>
      <c r="AH71" s="890">
        <v>0</v>
      </c>
    </row>
    <row r="72" spans="1:34" ht="47.25" x14ac:dyDescent="0.25">
      <c r="A72" s="898"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0">
        <f>J1114_1037000158513_13_69_0!G76</f>
        <v>0</v>
      </c>
      <c r="F72" s="890">
        <f>J1114_1037000158513_13_69_0!H76</f>
        <v>0</v>
      </c>
      <c r="G72" s="890">
        <f>J1114_1037000158513_13_69_0!I76</f>
        <v>0.61</v>
      </c>
      <c r="H72" s="890">
        <f>J1114_1037000158513_13_69_0!J76</f>
        <v>0</v>
      </c>
      <c r="I72" s="916">
        <f>J1114_1037000158513_13_69_0!K76</f>
        <v>0</v>
      </c>
      <c r="J72" s="880">
        <f t="shared" si="90"/>
        <v>0</v>
      </c>
      <c r="K72" s="880">
        <f t="shared" si="91"/>
        <v>0</v>
      </c>
      <c r="L72" s="880">
        <f t="shared" si="92"/>
        <v>0.60499999999999998</v>
      </c>
      <c r="M72" s="880">
        <f t="shared" si="93"/>
        <v>0</v>
      </c>
      <c r="N72" s="880">
        <f t="shared" si="94"/>
        <v>0</v>
      </c>
      <c r="O72" s="880">
        <f t="shared" ref="O72:AD75" si="96">SUM(O74:O74)</f>
        <v>0</v>
      </c>
      <c r="P72" s="880">
        <f t="shared" si="96"/>
        <v>0</v>
      </c>
      <c r="Q72" s="880">
        <f t="shared" si="96"/>
        <v>0</v>
      </c>
      <c r="R72" s="880">
        <f t="shared" si="96"/>
        <v>0</v>
      </c>
      <c r="S72" s="880">
        <f t="shared" si="96"/>
        <v>0</v>
      </c>
      <c r="T72" s="880">
        <f t="shared" si="96"/>
        <v>0</v>
      </c>
      <c r="U72" s="880">
        <f t="shared" si="96"/>
        <v>0</v>
      </c>
      <c r="V72" s="880">
        <f t="shared" si="96"/>
        <v>0</v>
      </c>
      <c r="W72" s="880">
        <f t="shared" si="96"/>
        <v>0</v>
      </c>
      <c r="X72" s="880">
        <f t="shared" si="96"/>
        <v>0</v>
      </c>
      <c r="Y72" s="880">
        <f t="shared" si="96"/>
        <v>0</v>
      </c>
      <c r="Z72" s="880">
        <f t="shared" si="96"/>
        <v>0</v>
      </c>
      <c r="AA72" s="880">
        <v>0.60499999999999998</v>
      </c>
      <c r="AB72" s="880">
        <f t="shared" si="96"/>
        <v>0</v>
      </c>
      <c r="AC72" s="880">
        <f t="shared" si="96"/>
        <v>0</v>
      </c>
      <c r="AD72" s="880">
        <f t="shared" si="96"/>
        <v>0</v>
      </c>
      <c r="AE72" s="880">
        <f t="shared" ref="AE72:AH75" si="97">SUM(AE74:AE74)</f>
        <v>0</v>
      </c>
      <c r="AF72" s="880">
        <f t="shared" si="97"/>
        <v>0</v>
      </c>
      <c r="AG72" s="880">
        <f t="shared" si="97"/>
        <v>0</v>
      </c>
      <c r="AH72" s="880">
        <f t="shared" si="97"/>
        <v>0</v>
      </c>
    </row>
    <row r="73" spans="1:34" ht="37.5" customHeight="1" x14ac:dyDescent="0.25">
      <c r="A73" s="898"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0">
        <f>J1114_1037000158513_13_69_0!G77</f>
        <v>0</v>
      </c>
      <c r="F73" s="890">
        <f>J1114_1037000158513_13_69_0!H77</f>
        <v>0</v>
      </c>
      <c r="G73" s="890">
        <f>J1114_1037000158513_13_69_0!I77</f>
        <v>8.1359999999999992</v>
      </c>
      <c r="H73" s="890">
        <f>J1114_1037000158513_13_69_0!J77</f>
        <v>0</v>
      </c>
      <c r="I73" s="916">
        <f>J1114_1037000158513_13_69_0!K77</f>
        <v>0</v>
      </c>
      <c r="J73" s="880">
        <f t="shared" si="90"/>
        <v>0</v>
      </c>
      <c r="K73" s="880">
        <f t="shared" si="91"/>
        <v>0</v>
      </c>
      <c r="L73" s="880">
        <f t="shared" si="92"/>
        <v>5.5570000000000004</v>
      </c>
      <c r="M73" s="880">
        <f t="shared" si="93"/>
        <v>0</v>
      </c>
      <c r="N73" s="880">
        <f t="shared" si="94"/>
        <v>0</v>
      </c>
      <c r="O73" s="880">
        <f t="shared" si="96"/>
        <v>0</v>
      </c>
      <c r="P73" s="880">
        <f t="shared" si="96"/>
        <v>0</v>
      </c>
      <c r="Q73" s="890">
        <f>0.023+1.184</f>
        <v>1.2069999999999999</v>
      </c>
      <c r="R73" s="880">
        <f t="shared" si="96"/>
        <v>0</v>
      </c>
      <c r="S73" s="880">
        <v>0</v>
      </c>
      <c r="T73" s="880">
        <f t="shared" si="96"/>
        <v>0</v>
      </c>
      <c r="U73" s="880">
        <f t="shared" si="96"/>
        <v>0</v>
      </c>
      <c r="V73" s="880">
        <f>J1114_1037000158513_13_69_0!BF77</f>
        <v>2.8690000000000002</v>
      </c>
      <c r="W73" s="880">
        <f t="shared" si="96"/>
        <v>0</v>
      </c>
      <c r="X73" s="880">
        <f t="shared" si="96"/>
        <v>0</v>
      </c>
      <c r="Y73" s="880">
        <f t="shared" si="96"/>
        <v>0</v>
      </c>
      <c r="Z73" s="880">
        <f t="shared" si="96"/>
        <v>0</v>
      </c>
      <c r="AA73" s="880">
        <v>1.4810000000000001</v>
      </c>
      <c r="AB73" s="880">
        <f t="shared" si="96"/>
        <v>0</v>
      </c>
      <c r="AC73" s="880">
        <f t="shared" si="96"/>
        <v>0</v>
      </c>
      <c r="AD73" s="880">
        <f t="shared" si="96"/>
        <v>0</v>
      </c>
      <c r="AE73" s="880">
        <f t="shared" si="97"/>
        <v>0</v>
      </c>
      <c r="AF73" s="880">
        <f t="shared" si="97"/>
        <v>0</v>
      </c>
      <c r="AG73" s="880">
        <f t="shared" si="97"/>
        <v>0</v>
      </c>
      <c r="AH73" s="880">
        <f t="shared" si="97"/>
        <v>0</v>
      </c>
    </row>
    <row r="74" spans="1:34" ht="78.75" x14ac:dyDescent="0.25">
      <c r="A74" s="898"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0">
        <f>J1114_1037000158513_13_69_0!G78</f>
        <v>1.07</v>
      </c>
      <c r="F74" s="890">
        <f>J1114_1037000158513_13_69_0!H78</f>
        <v>0</v>
      </c>
      <c r="G74" s="890">
        <f>J1114_1037000158513_13_69_0!I78</f>
        <v>3.34</v>
      </c>
      <c r="H74" s="890">
        <f>J1114_1037000158513_13_69_0!J78</f>
        <v>0</v>
      </c>
      <c r="I74" s="916">
        <f>J1114_1037000158513_13_69_0!K78</f>
        <v>0</v>
      </c>
      <c r="J74" s="880">
        <f t="shared" si="90"/>
        <v>0</v>
      </c>
      <c r="K74" s="880">
        <f t="shared" si="91"/>
        <v>0</v>
      </c>
      <c r="L74" s="880">
        <f t="shared" si="92"/>
        <v>0</v>
      </c>
      <c r="M74" s="880">
        <f t="shared" si="93"/>
        <v>0</v>
      </c>
      <c r="N74" s="880">
        <f t="shared" si="94"/>
        <v>0</v>
      </c>
      <c r="O74" s="880">
        <f t="shared" si="96"/>
        <v>0</v>
      </c>
      <c r="P74" s="880">
        <f t="shared" si="96"/>
        <v>0</v>
      </c>
      <c r="Q74" s="880">
        <f t="shared" si="96"/>
        <v>0</v>
      </c>
      <c r="R74" s="880">
        <f t="shared" si="96"/>
        <v>0</v>
      </c>
      <c r="S74" s="880">
        <f t="shared" si="96"/>
        <v>0</v>
      </c>
      <c r="T74" s="880">
        <f t="shared" si="96"/>
        <v>0</v>
      </c>
      <c r="U74" s="880">
        <f t="shared" si="96"/>
        <v>0</v>
      </c>
      <c r="V74" s="880">
        <f t="shared" si="96"/>
        <v>0</v>
      </c>
      <c r="W74" s="880">
        <f t="shared" si="96"/>
        <v>0</v>
      </c>
      <c r="X74" s="880">
        <f t="shared" si="96"/>
        <v>0</v>
      </c>
      <c r="Y74" s="880">
        <f t="shared" si="96"/>
        <v>0</v>
      </c>
      <c r="Z74" s="880">
        <f t="shared" si="96"/>
        <v>0</v>
      </c>
      <c r="AA74" s="880">
        <f t="shared" si="96"/>
        <v>0</v>
      </c>
      <c r="AB74" s="880">
        <f t="shared" si="96"/>
        <v>0</v>
      </c>
      <c r="AC74" s="880">
        <f t="shared" si="96"/>
        <v>0</v>
      </c>
      <c r="AD74" s="880">
        <f t="shared" si="96"/>
        <v>0</v>
      </c>
      <c r="AE74" s="880">
        <f t="shared" si="97"/>
        <v>0</v>
      </c>
      <c r="AF74" s="880">
        <f t="shared" si="97"/>
        <v>0</v>
      </c>
      <c r="AG74" s="880">
        <f t="shared" si="97"/>
        <v>0</v>
      </c>
      <c r="AH74" s="880">
        <f t="shared" si="97"/>
        <v>0</v>
      </c>
    </row>
    <row r="75" spans="1:34" ht="27.75" customHeight="1" x14ac:dyDescent="0.25">
      <c r="A75" s="898" t="str">
        <f>J1114_1037000158513_10_69_0!A76</f>
        <v>1.4.7</v>
      </c>
      <c r="B75" s="817" t="str">
        <f>J1114_1037000158513_10_69_0!B76</f>
        <v>Установка трансформаторов в ТП</v>
      </c>
      <c r="C75" s="817" t="str">
        <f>J1114_1037000158513_10_69_0!C76</f>
        <v>О_0200000015</v>
      </c>
      <c r="D75" s="795" t="s">
        <v>493</v>
      </c>
      <c r="E75" s="864">
        <f>J1114_1037000158513_13_69_0!G79</f>
        <v>0</v>
      </c>
      <c r="F75" s="864">
        <f>J1114_1037000158513_13_69_0!H79</f>
        <v>0</v>
      </c>
      <c r="G75" s="864">
        <f>J1114_1037000158513_13_69_0!I79</f>
        <v>0</v>
      </c>
      <c r="H75" s="864">
        <f>J1114_1037000158513_13_69_0!J79</f>
        <v>0</v>
      </c>
      <c r="I75" s="916">
        <f>J1114_1037000158513_13_69_0!K79</f>
        <v>12</v>
      </c>
      <c r="J75" s="880">
        <f t="shared" si="90"/>
        <v>0</v>
      </c>
      <c r="K75" s="880">
        <f t="shared" si="91"/>
        <v>0</v>
      </c>
      <c r="L75" s="880">
        <f t="shared" si="92"/>
        <v>0</v>
      </c>
      <c r="M75" s="880">
        <f t="shared" si="93"/>
        <v>0</v>
      </c>
      <c r="N75" s="880">
        <f t="shared" si="94"/>
        <v>2</v>
      </c>
      <c r="O75" s="864">
        <f>J1114_1037000158513_13_69_0!AW79</f>
        <v>0</v>
      </c>
      <c r="P75" s="864">
        <f>J1114_1037000158513_13_69_0!AX79</f>
        <v>0</v>
      </c>
      <c r="Q75" s="864">
        <f>J1114_1037000158513_13_69_0!AY79</f>
        <v>0</v>
      </c>
      <c r="R75" s="864">
        <f>J1114_1037000158513_13_69_0!AZ79</f>
        <v>0</v>
      </c>
      <c r="S75" s="864">
        <f>J1114_1037000158513_13_69_0!BA79</f>
        <v>2</v>
      </c>
      <c r="T75" s="864">
        <v>0</v>
      </c>
      <c r="U75" s="864">
        <v>0</v>
      </c>
      <c r="V75" s="864">
        <v>0</v>
      </c>
      <c r="W75" s="864">
        <v>0</v>
      </c>
      <c r="X75" s="864">
        <v>0</v>
      </c>
      <c r="Y75" s="864">
        <v>0</v>
      </c>
      <c r="Z75" s="864">
        <v>0</v>
      </c>
      <c r="AA75" s="864">
        <v>0</v>
      </c>
      <c r="AB75" s="864">
        <v>0</v>
      </c>
      <c r="AC75" s="864">
        <v>0</v>
      </c>
      <c r="AD75" s="880">
        <f t="shared" si="96"/>
        <v>0</v>
      </c>
      <c r="AE75" s="880">
        <f t="shared" si="97"/>
        <v>0</v>
      </c>
      <c r="AF75" s="880">
        <f t="shared" si="97"/>
        <v>0</v>
      </c>
      <c r="AG75" s="880">
        <f t="shared" si="97"/>
        <v>0</v>
      </c>
      <c r="AH75" s="880">
        <f t="shared" si="97"/>
        <v>0</v>
      </c>
    </row>
    <row r="76" spans="1:34" ht="47.25" hidden="1" x14ac:dyDescent="0.25">
      <c r="A76" s="795" t="s">
        <v>685</v>
      </c>
      <c r="B76" s="794" t="s">
        <v>668</v>
      </c>
      <c r="C76" s="795" t="s">
        <v>747</v>
      </c>
      <c r="D76" s="795" t="s">
        <v>493</v>
      </c>
      <c r="E76" s="864">
        <v>0</v>
      </c>
      <c r="F76" s="864">
        <v>0</v>
      </c>
      <c r="G76" s="864">
        <v>0</v>
      </c>
      <c r="H76" s="864">
        <v>0</v>
      </c>
      <c r="I76" s="916">
        <v>0</v>
      </c>
      <c r="J76" s="864">
        <f t="shared" si="90"/>
        <v>0</v>
      </c>
      <c r="K76" s="864">
        <f t="shared" si="91"/>
        <v>0</v>
      </c>
      <c r="L76" s="864">
        <f t="shared" si="92"/>
        <v>0</v>
      </c>
      <c r="M76" s="864">
        <f t="shared" si="93"/>
        <v>0</v>
      </c>
      <c r="N76" s="864">
        <f t="shared" si="94"/>
        <v>0</v>
      </c>
      <c r="O76" s="864">
        <v>0</v>
      </c>
      <c r="P76" s="864">
        <v>0</v>
      </c>
      <c r="Q76" s="864">
        <v>0</v>
      </c>
      <c r="R76" s="864">
        <v>0</v>
      </c>
      <c r="S76" s="864">
        <v>0</v>
      </c>
      <c r="T76" s="864">
        <v>0</v>
      </c>
      <c r="U76" s="864">
        <v>0</v>
      </c>
      <c r="V76" s="864">
        <v>0</v>
      </c>
      <c r="W76" s="864">
        <v>0</v>
      </c>
      <c r="X76" s="864">
        <v>0</v>
      </c>
      <c r="Y76" s="864">
        <v>0</v>
      </c>
      <c r="Z76" s="864">
        <v>0</v>
      </c>
      <c r="AA76" s="864">
        <v>0</v>
      </c>
      <c r="AB76" s="864">
        <v>0</v>
      </c>
      <c r="AC76" s="864">
        <v>0</v>
      </c>
      <c r="AD76" s="864">
        <v>0</v>
      </c>
      <c r="AE76" s="864">
        <v>0</v>
      </c>
      <c r="AF76" s="864">
        <v>0</v>
      </c>
      <c r="AG76" s="864">
        <v>0</v>
      </c>
      <c r="AH76" s="864">
        <v>0</v>
      </c>
    </row>
    <row r="77" spans="1:34" ht="31.5" hidden="1" x14ac:dyDescent="0.25">
      <c r="A77" s="795" t="s">
        <v>686</v>
      </c>
      <c r="B77" s="794" t="s">
        <v>669</v>
      </c>
      <c r="C77" s="795" t="s">
        <v>747</v>
      </c>
      <c r="D77" s="795" t="s">
        <v>493</v>
      </c>
      <c r="E77" s="864">
        <f>SUM(E78:E86)</f>
        <v>0</v>
      </c>
      <c r="F77" s="864">
        <f>SUM(F78:F86)</f>
        <v>0</v>
      </c>
      <c r="G77" s="864">
        <f>SUM(G78:G86)</f>
        <v>0</v>
      </c>
      <c r="H77" s="864">
        <f>SUM(H78:H86)</f>
        <v>0</v>
      </c>
      <c r="I77" s="916">
        <f>SUM(I78:I86)</f>
        <v>0</v>
      </c>
      <c r="J77" s="864">
        <f t="shared" si="90"/>
        <v>0</v>
      </c>
      <c r="K77" s="864">
        <f t="shared" si="91"/>
        <v>0</v>
      </c>
      <c r="L77" s="864">
        <f t="shared" si="92"/>
        <v>0</v>
      </c>
      <c r="M77" s="864">
        <f t="shared" si="93"/>
        <v>0</v>
      </c>
      <c r="N77" s="864">
        <f t="shared" si="94"/>
        <v>0</v>
      </c>
      <c r="O77" s="864">
        <f t="shared" ref="O77:AH77" si="98">SUM(O78:O86)</f>
        <v>0</v>
      </c>
      <c r="P77" s="864">
        <f t="shared" si="98"/>
        <v>0</v>
      </c>
      <c r="Q77" s="864">
        <f t="shared" si="98"/>
        <v>0</v>
      </c>
      <c r="R77" s="864">
        <f t="shared" si="98"/>
        <v>0</v>
      </c>
      <c r="S77" s="864">
        <f t="shared" si="98"/>
        <v>0</v>
      </c>
      <c r="T77" s="864">
        <f t="shared" si="98"/>
        <v>0</v>
      </c>
      <c r="U77" s="864">
        <f t="shared" si="98"/>
        <v>0</v>
      </c>
      <c r="V77" s="864">
        <f t="shared" si="98"/>
        <v>0</v>
      </c>
      <c r="W77" s="864">
        <f t="shared" si="98"/>
        <v>0</v>
      </c>
      <c r="X77" s="864">
        <f t="shared" si="98"/>
        <v>0</v>
      </c>
      <c r="Y77" s="864">
        <f t="shared" si="98"/>
        <v>0</v>
      </c>
      <c r="Z77" s="864">
        <f t="shared" si="98"/>
        <v>0</v>
      </c>
      <c r="AA77" s="864">
        <f t="shared" si="98"/>
        <v>0</v>
      </c>
      <c r="AB77" s="864">
        <f t="shared" si="98"/>
        <v>0</v>
      </c>
      <c r="AC77" s="864">
        <f t="shared" si="98"/>
        <v>0</v>
      </c>
      <c r="AD77" s="864">
        <f t="shared" si="98"/>
        <v>0</v>
      </c>
      <c r="AE77" s="864">
        <f t="shared" si="98"/>
        <v>0</v>
      </c>
      <c r="AF77" s="864">
        <f t="shared" si="98"/>
        <v>0</v>
      </c>
      <c r="AG77" s="864">
        <f t="shared" si="98"/>
        <v>0</v>
      </c>
      <c r="AH77" s="864">
        <f t="shared" si="98"/>
        <v>0</v>
      </c>
    </row>
    <row r="78" spans="1:34" x14ac:dyDescent="0.25">
      <c r="A78" s="898" t="str">
        <f>J1114_1037000158513_10_69_0!A79</f>
        <v>1.6.3</v>
      </c>
      <c r="B78" s="817" t="str">
        <f>J1114_1037000158513_10_69_0!B79</f>
        <v>Приобретение легкового автомобиля</v>
      </c>
      <c r="C78" s="817" t="str">
        <f>J1114_1037000158513_10_69_0!C79</f>
        <v>О_0000007018</v>
      </c>
      <c r="D78" s="795" t="s">
        <v>493</v>
      </c>
      <c r="E78" s="864" t="s">
        <v>493</v>
      </c>
      <c r="F78" s="864" t="s">
        <v>493</v>
      </c>
      <c r="G78" s="864" t="s">
        <v>493</v>
      </c>
      <c r="H78" s="864" t="s">
        <v>493</v>
      </c>
      <c r="I78" s="916" t="s">
        <v>493</v>
      </c>
      <c r="J78" s="864" t="s">
        <v>493</v>
      </c>
      <c r="K78" s="864" t="s">
        <v>493</v>
      </c>
      <c r="L78" s="864" t="s">
        <v>493</v>
      </c>
      <c r="M78" s="864" t="s">
        <v>493</v>
      </c>
      <c r="N78" s="864" t="s">
        <v>493</v>
      </c>
      <c r="O78" s="864" t="s">
        <v>493</v>
      </c>
      <c r="P78" s="864" t="s">
        <v>493</v>
      </c>
      <c r="Q78" s="864" t="s">
        <v>493</v>
      </c>
      <c r="R78" s="864" t="s">
        <v>493</v>
      </c>
      <c r="S78" s="864" t="s">
        <v>493</v>
      </c>
      <c r="T78" s="864" t="s">
        <v>493</v>
      </c>
      <c r="U78" s="864" t="s">
        <v>493</v>
      </c>
      <c r="V78" s="864" t="s">
        <v>493</v>
      </c>
      <c r="W78" s="864" t="s">
        <v>493</v>
      </c>
      <c r="X78" s="864" t="s">
        <v>493</v>
      </c>
      <c r="Y78" s="864" t="s">
        <v>493</v>
      </c>
      <c r="Z78" s="864" t="s">
        <v>493</v>
      </c>
      <c r="AA78" s="864" t="s">
        <v>493</v>
      </c>
      <c r="AB78" s="864" t="s">
        <v>493</v>
      </c>
      <c r="AC78" s="864" t="s">
        <v>493</v>
      </c>
      <c r="AD78" s="864" t="s">
        <v>493</v>
      </c>
      <c r="AE78" s="864" t="s">
        <v>493</v>
      </c>
      <c r="AF78" s="864" t="s">
        <v>493</v>
      </c>
      <c r="AG78" s="864" t="s">
        <v>493</v>
      </c>
      <c r="AH78" s="864" t="s">
        <v>493</v>
      </c>
    </row>
    <row r="79" spans="1:34" x14ac:dyDescent="0.25">
      <c r="A79" s="898" t="str">
        <f>J1114_1037000158513_10_69_0!A80</f>
        <v>1.6.7</v>
      </c>
      <c r="B79" s="817" t="str">
        <f>J1114_1037000158513_10_69_0!B80</f>
        <v>Приобретение самосвала</v>
      </c>
      <c r="C79" s="817" t="str">
        <f>J1114_1037000158513_10_69_0!C80</f>
        <v>О_0000007022</v>
      </c>
      <c r="D79" s="795" t="s">
        <v>493</v>
      </c>
      <c r="E79" s="880" t="s">
        <v>493</v>
      </c>
      <c r="F79" s="880" t="s">
        <v>493</v>
      </c>
      <c r="G79" s="880" t="s">
        <v>493</v>
      </c>
      <c r="H79" s="880" t="s">
        <v>493</v>
      </c>
      <c r="I79" s="916" t="s">
        <v>493</v>
      </c>
      <c r="J79" s="880" t="s">
        <v>493</v>
      </c>
      <c r="K79" s="880" t="s">
        <v>493</v>
      </c>
      <c r="L79" s="880" t="s">
        <v>493</v>
      </c>
      <c r="M79" s="880" t="s">
        <v>493</v>
      </c>
      <c r="N79" s="880" t="s">
        <v>493</v>
      </c>
      <c r="O79" s="880" t="s">
        <v>493</v>
      </c>
      <c r="P79" s="880" t="s">
        <v>493</v>
      </c>
      <c r="Q79" s="880" t="s">
        <v>493</v>
      </c>
      <c r="R79" s="880" t="s">
        <v>493</v>
      </c>
      <c r="S79" s="880" t="s">
        <v>493</v>
      </c>
      <c r="T79" s="880" t="s">
        <v>493</v>
      </c>
      <c r="U79" s="880" t="s">
        <v>493</v>
      </c>
      <c r="V79" s="880" t="s">
        <v>493</v>
      </c>
      <c r="W79" s="880" t="s">
        <v>493</v>
      </c>
      <c r="X79" s="880" t="s">
        <v>493</v>
      </c>
      <c r="Y79" s="880" t="s">
        <v>493</v>
      </c>
      <c r="Z79" s="880" t="s">
        <v>493</v>
      </c>
      <c r="AA79" s="880" t="s">
        <v>493</v>
      </c>
      <c r="AB79" s="880" t="s">
        <v>493</v>
      </c>
      <c r="AC79" s="880" t="s">
        <v>493</v>
      </c>
      <c r="AD79" s="880" t="s">
        <v>493</v>
      </c>
      <c r="AE79" s="880" t="s">
        <v>493</v>
      </c>
      <c r="AF79" s="880" t="s">
        <v>493</v>
      </c>
      <c r="AG79" s="880" t="s">
        <v>493</v>
      </c>
      <c r="AH79" s="880" t="s">
        <v>493</v>
      </c>
    </row>
    <row r="80" spans="1:34" x14ac:dyDescent="0.25">
      <c r="A80" s="898" t="str">
        <f>J1114_1037000158513_10_69_0!A81</f>
        <v>1.6.9</v>
      </c>
      <c r="B80" s="817" t="str">
        <f>J1114_1037000158513_10_69_0!B81</f>
        <v>Приобретение гидромолота</v>
      </c>
      <c r="C80" s="817" t="str">
        <f>J1114_1037000158513_10_69_0!C81</f>
        <v>О_0000000824</v>
      </c>
      <c r="D80" s="795" t="s">
        <v>493</v>
      </c>
      <c r="E80" s="880" t="s">
        <v>493</v>
      </c>
      <c r="F80" s="880" t="s">
        <v>493</v>
      </c>
      <c r="G80" s="880" t="s">
        <v>493</v>
      </c>
      <c r="H80" s="880" t="s">
        <v>493</v>
      </c>
      <c r="I80" s="916" t="s">
        <v>493</v>
      </c>
      <c r="J80" s="880" t="s">
        <v>493</v>
      </c>
      <c r="K80" s="880" t="s">
        <v>493</v>
      </c>
      <c r="L80" s="880" t="s">
        <v>493</v>
      </c>
      <c r="M80" s="880" t="s">
        <v>493</v>
      </c>
      <c r="N80" s="880" t="s">
        <v>493</v>
      </c>
      <c r="O80" s="880" t="s">
        <v>493</v>
      </c>
      <c r="P80" s="880" t="s">
        <v>493</v>
      </c>
      <c r="Q80" s="880" t="s">
        <v>493</v>
      </c>
      <c r="R80" s="880" t="s">
        <v>493</v>
      </c>
      <c r="S80" s="880" t="s">
        <v>493</v>
      </c>
      <c r="T80" s="880" t="s">
        <v>493</v>
      </c>
      <c r="U80" s="880" t="s">
        <v>493</v>
      </c>
      <c r="V80" s="880" t="s">
        <v>493</v>
      </c>
      <c r="W80" s="880" t="s">
        <v>493</v>
      </c>
      <c r="X80" s="880" t="s">
        <v>493</v>
      </c>
      <c r="Y80" s="880" t="s">
        <v>493</v>
      </c>
      <c r="Z80" s="880" t="s">
        <v>493</v>
      </c>
      <c r="AA80" s="880" t="s">
        <v>493</v>
      </c>
      <c r="AB80" s="880" t="s">
        <v>493</v>
      </c>
      <c r="AC80" s="880" t="s">
        <v>493</v>
      </c>
      <c r="AD80" s="880" t="s">
        <v>493</v>
      </c>
      <c r="AE80" s="880" t="s">
        <v>493</v>
      </c>
      <c r="AF80" s="880" t="s">
        <v>493</v>
      </c>
      <c r="AG80" s="880" t="s">
        <v>493</v>
      </c>
      <c r="AH80" s="880" t="s">
        <v>493</v>
      </c>
    </row>
    <row r="81" spans="1:34" ht="31.5" x14ac:dyDescent="0.25">
      <c r="A81" s="898" t="str">
        <f>J1114_1037000158513_10_69_0!A82</f>
        <v>1.6.10</v>
      </c>
      <c r="B81" s="817" t="str">
        <f>J1114_1037000158513_10_69_0!B82</f>
        <v>Приобретение передвижной мастерской</v>
      </c>
      <c r="C81" s="817" t="str">
        <f>J1114_1037000158513_10_69_0!C82</f>
        <v>О_0000007025</v>
      </c>
      <c r="D81" s="795" t="s">
        <v>493</v>
      </c>
      <c r="E81" s="880" t="s">
        <v>493</v>
      </c>
      <c r="F81" s="880" t="s">
        <v>493</v>
      </c>
      <c r="G81" s="880" t="s">
        <v>493</v>
      </c>
      <c r="H81" s="880" t="s">
        <v>493</v>
      </c>
      <c r="I81" s="916" t="s">
        <v>493</v>
      </c>
      <c r="J81" s="880" t="s">
        <v>493</v>
      </c>
      <c r="K81" s="880" t="s">
        <v>493</v>
      </c>
      <c r="L81" s="880" t="s">
        <v>493</v>
      </c>
      <c r="M81" s="880" t="s">
        <v>493</v>
      </c>
      <c r="N81" s="880" t="s">
        <v>493</v>
      </c>
      <c r="O81" s="880" t="s">
        <v>493</v>
      </c>
      <c r="P81" s="880" t="s">
        <v>493</v>
      </c>
      <c r="Q81" s="880" t="s">
        <v>493</v>
      </c>
      <c r="R81" s="880" t="s">
        <v>493</v>
      </c>
      <c r="S81" s="880" t="s">
        <v>493</v>
      </c>
      <c r="T81" s="880" t="s">
        <v>493</v>
      </c>
      <c r="U81" s="880" t="s">
        <v>493</v>
      </c>
      <c r="V81" s="880" t="s">
        <v>493</v>
      </c>
      <c r="W81" s="880" t="s">
        <v>493</v>
      </c>
      <c r="X81" s="880" t="s">
        <v>493</v>
      </c>
      <c r="Y81" s="880" t="s">
        <v>493</v>
      </c>
      <c r="Z81" s="880" t="s">
        <v>493</v>
      </c>
      <c r="AA81" s="880" t="s">
        <v>493</v>
      </c>
      <c r="AB81" s="880" t="s">
        <v>493</v>
      </c>
      <c r="AC81" s="880" t="s">
        <v>493</v>
      </c>
      <c r="AD81" s="880" t="s">
        <v>493</v>
      </c>
      <c r="AE81" s="880" t="s">
        <v>493</v>
      </c>
      <c r="AF81" s="880" t="s">
        <v>493</v>
      </c>
      <c r="AG81" s="880" t="s">
        <v>493</v>
      </c>
      <c r="AH81" s="880" t="s">
        <v>493</v>
      </c>
    </row>
    <row r="82" spans="1:34" x14ac:dyDescent="0.25">
      <c r="A82" s="898" t="str">
        <f>J1114_1037000158513_10_69_0!A83</f>
        <v>1.6.11</v>
      </c>
      <c r="B82" s="817" t="str">
        <f>J1114_1037000158513_10_69_0!B83</f>
        <v>Приобретение трассоискателя</v>
      </c>
      <c r="C82" s="817" t="str">
        <f>J1114_1037000158513_10_69_0!C83</f>
        <v>О_0000000826</v>
      </c>
      <c r="D82" s="795" t="s">
        <v>493</v>
      </c>
      <c r="E82" s="880" t="s">
        <v>493</v>
      </c>
      <c r="F82" s="880" t="s">
        <v>493</v>
      </c>
      <c r="G82" s="880" t="s">
        <v>493</v>
      </c>
      <c r="H82" s="880" t="s">
        <v>493</v>
      </c>
      <c r="I82" s="916" t="s">
        <v>493</v>
      </c>
      <c r="J82" s="880" t="s">
        <v>493</v>
      </c>
      <c r="K82" s="880" t="s">
        <v>493</v>
      </c>
      <c r="L82" s="880" t="s">
        <v>493</v>
      </c>
      <c r="M82" s="880" t="s">
        <v>493</v>
      </c>
      <c r="N82" s="880" t="s">
        <v>493</v>
      </c>
      <c r="O82" s="880" t="s">
        <v>493</v>
      </c>
      <c r="P82" s="880" t="s">
        <v>493</v>
      </c>
      <c r="Q82" s="880" t="s">
        <v>493</v>
      </c>
      <c r="R82" s="880" t="s">
        <v>493</v>
      </c>
      <c r="S82" s="880" t="s">
        <v>493</v>
      </c>
      <c r="T82" s="880" t="s">
        <v>493</v>
      </c>
      <c r="U82" s="880" t="s">
        <v>493</v>
      </c>
      <c r="V82" s="880" t="s">
        <v>493</v>
      </c>
      <c r="W82" s="880" t="s">
        <v>493</v>
      </c>
      <c r="X82" s="880" t="s">
        <v>493</v>
      </c>
      <c r="Y82" s="880" t="s">
        <v>493</v>
      </c>
      <c r="Z82" s="880" t="s">
        <v>493</v>
      </c>
      <c r="AA82" s="880" t="s">
        <v>493</v>
      </c>
      <c r="AB82" s="880" t="s">
        <v>493</v>
      </c>
      <c r="AC82" s="880" t="s">
        <v>493</v>
      </c>
      <c r="AD82" s="880" t="s">
        <v>493</v>
      </c>
      <c r="AE82" s="880" t="s">
        <v>493</v>
      </c>
      <c r="AF82" s="880" t="s">
        <v>493</v>
      </c>
      <c r="AG82" s="880" t="s">
        <v>493</v>
      </c>
      <c r="AH82" s="880" t="s">
        <v>493</v>
      </c>
    </row>
    <row r="83" spans="1:34" ht="31.5" x14ac:dyDescent="0.25">
      <c r="A83" s="898"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0" t="s">
        <v>493</v>
      </c>
      <c r="F83" s="880" t="s">
        <v>493</v>
      </c>
      <c r="G83" s="880" t="s">
        <v>493</v>
      </c>
      <c r="H83" s="880" t="s">
        <v>493</v>
      </c>
      <c r="I83" s="916" t="s">
        <v>493</v>
      </c>
      <c r="J83" s="880" t="s">
        <v>493</v>
      </c>
      <c r="K83" s="880" t="s">
        <v>493</v>
      </c>
      <c r="L83" s="880" t="s">
        <v>493</v>
      </c>
      <c r="M83" s="880" t="s">
        <v>493</v>
      </c>
      <c r="N83" s="880" t="s">
        <v>493</v>
      </c>
      <c r="O83" s="880" t="s">
        <v>493</v>
      </c>
      <c r="P83" s="880" t="s">
        <v>493</v>
      </c>
      <c r="Q83" s="880" t="s">
        <v>493</v>
      </c>
      <c r="R83" s="880" t="s">
        <v>493</v>
      </c>
      <c r="S83" s="880" t="s">
        <v>493</v>
      </c>
      <c r="T83" s="880" t="s">
        <v>493</v>
      </c>
      <c r="U83" s="880" t="s">
        <v>493</v>
      </c>
      <c r="V83" s="880" t="s">
        <v>493</v>
      </c>
      <c r="W83" s="880" t="s">
        <v>493</v>
      </c>
      <c r="X83" s="880" t="s">
        <v>493</v>
      </c>
      <c r="Y83" s="880" t="s">
        <v>493</v>
      </c>
      <c r="Z83" s="880" t="s">
        <v>493</v>
      </c>
      <c r="AA83" s="880" t="s">
        <v>493</v>
      </c>
      <c r="AB83" s="880" t="s">
        <v>493</v>
      </c>
      <c r="AC83" s="880" t="s">
        <v>493</v>
      </c>
      <c r="AD83" s="880" t="s">
        <v>493</v>
      </c>
      <c r="AE83" s="880" t="s">
        <v>493</v>
      </c>
      <c r="AF83" s="880" t="s">
        <v>493</v>
      </c>
      <c r="AG83" s="880" t="s">
        <v>493</v>
      </c>
      <c r="AH83" s="880" t="s">
        <v>493</v>
      </c>
    </row>
    <row r="84" spans="1:34" ht="31.5" x14ac:dyDescent="0.25">
      <c r="A84" s="898"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0" t="s">
        <v>493</v>
      </c>
      <c r="F84" s="880" t="s">
        <v>493</v>
      </c>
      <c r="G84" s="880" t="s">
        <v>493</v>
      </c>
      <c r="H84" s="880" t="s">
        <v>493</v>
      </c>
      <c r="I84" s="916" t="s">
        <v>493</v>
      </c>
      <c r="J84" s="880" t="s">
        <v>493</v>
      </c>
      <c r="K84" s="880" t="s">
        <v>493</v>
      </c>
      <c r="L84" s="880" t="s">
        <v>493</v>
      </c>
      <c r="M84" s="880" t="s">
        <v>493</v>
      </c>
      <c r="N84" s="880" t="s">
        <v>493</v>
      </c>
      <c r="O84" s="880" t="s">
        <v>493</v>
      </c>
      <c r="P84" s="880" t="s">
        <v>493</v>
      </c>
      <c r="Q84" s="880" t="s">
        <v>493</v>
      </c>
      <c r="R84" s="880" t="s">
        <v>493</v>
      </c>
      <c r="S84" s="880" t="s">
        <v>493</v>
      </c>
      <c r="T84" s="880" t="s">
        <v>493</v>
      </c>
      <c r="U84" s="880" t="s">
        <v>493</v>
      </c>
      <c r="V84" s="880" t="s">
        <v>493</v>
      </c>
      <c r="W84" s="880" t="s">
        <v>493</v>
      </c>
      <c r="X84" s="880" t="s">
        <v>493</v>
      </c>
      <c r="Y84" s="880" t="s">
        <v>493</v>
      </c>
      <c r="Z84" s="880" t="s">
        <v>493</v>
      </c>
      <c r="AA84" s="880" t="s">
        <v>493</v>
      </c>
      <c r="AB84" s="880" t="s">
        <v>493</v>
      </c>
      <c r="AC84" s="880" t="s">
        <v>493</v>
      </c>
      <c r="AD84" s="880" t="s">
        <v>493</v>
      </c>
      <c r="AE84" s="880" t="s">
        <v>493</v>
      </c>
      <c r="AF84" s="880" t="s">
        <v>493</v>
      </c>
      <c r="AG84" s="880" t="s">
        <v>493</v>
      </c>
      <c r="AH84" s="880" t="s">
        <v>493</v>
      </c>
    </row>
    <row r="85" spans="1:34" ht="78.75" x14ac:dyDescent="0.25">
      <c r="A85" s="898"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64" t="s">
        <v>493</v>
      </c>
      <c r="F85" s="864" t="s">
        <v>493</v>
      </c>
      <c r="G85" s="864" t="s">
        <v>493</v>
      </c>
      <c r="H85" s="864" t="s">
        <v>493</v>
      </c>
      <c r="I85" s="916" t="s">
        <v>493</v>
      </c>
      <c r="J85" s="864" t="s">
        <v>493</v>
      </c>
      <c r="K85" s="864" t="s">
        <v>493</v>
      </c>
      <c r="L85" s="864" t="s">
        <v>493</v>
      </c>
      <c r="M85" s="864" t="s">
        <v>493</v>
      </c>
      <c r="N85" s="864" t="s">
        <v>493</v>
      </c>
      <c r="O85" s="864" t="s">
        <v>493</v>
      </c>
      <c r="P85" s="864" t="s">
        <v>493</v>
      </c>
      <c r="Q85" s="864" t="s">
        <v>493</v>
      </c>
      <c r="R85" s="864" t="s">
        <v>493</v>
      </c>
      <c r="S85" s="864" t="s">
        <v>493</v>
      </c>
      <c r="T85" s="864" t="s">
        <v>493</v>
      </c>
      <c r="U85" s="864" t="s">
        <v>493</v>
      </c>
      <c r="V85" s="864" t="s">
        <v>493</v>
      </c>
      <c r="W85" s="864" t="s">
        <v>493</v>
      </c>
      <c r="X85" s="864" t="s">
        <v>493</v>
      </c>
      <c r="Y85" s="864" t="s">
        <v>493</v>
      </c>
      <c r="Z85" s="864" t="s">
        <v>493</v>
      </c>
      <c r="AA85" s="864" t="s">
        <v>493</v>
      </c>
      <c r="AB85" s="864" t="s">
        <v>493</v>
      </c>
      <c r="AC85" s="864" t="s">
        <v>493</v>
      </c>
      <c r="AD85" s="864" t="s">
        <v>493</v>
      </c>
      <c r="AE85" s="864" t="s">
        <v>493</v>
      </c>
      <c r="AF85" s="864" t="s">
        <v>493</v>
      </c>
      <c r="AG85" s="864" t="s">
        <v>493</v>
      </c>
      <c r="AH85" s="864" t="s">
        <v>493</v>
      </c>
    </row>
    <row r="86" spans="1:34" ht="63" x14ac:dyDescent="0.25">
      <c r="A86" s="898"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64" t="s">
        <v>493</v>
      </c>
      <c r="F86" s="864" t="s">
        <v>493</v>
      </c>
      <c r="G86" s="864" t="s">
        <v>493</v>
      </c>
      <c r="H86" s="864" t="s">
        <v>493</v>
      </c>
      <c r="I86" s="916" t="s">
        <v>493</v>
      </c>
      <c r="J86" s="864" t="s">
        <v>493</v>
      </c>
      <c r="K86" s="864" t="s">
        <v>493</v>
      </c>
      <c r="L86" s="864" t="s">
        <v>493</v>
      </c>
      <c r="M86" s="864" t="s">
        <v>493</v>
      </c>
      <c r="N86" s="864" t="s">
        <v>493</v>
      </c>
      <c r="O86" s="864" t="s">
        <v>493</v>
      </c>
      <c r="P86" s="864" t="s">
        <v>493</v>
      </c>
      <c r="Q86" s="864" t="s">
        <v>493</v>
      </c>
      <c r="R86" s="864" t="s">
        <v>493</v>
      </c>
      <c r="S86" s="864" t="s">
        <v>493</v>
      </c>
      <c r="T86" s="864" t="s">
        <v>493</v>
      </c>
      <c r="U86" s="864" t="s">
        <v>493</v>
      </c>
      <c r="V86" s="864" t="s">
        <v>493</v>
      </c>
      <c r="W86" s="864" t="s">
        <v>493</v>
      </c>
      <c r="X86" s="864" t="s">
        <v>493</v>
      </c>
      <c r="Y86" s="864" t="s">
        <v>493</v>
      </c>
      <c r="Z86" s="864" t="s">
        <v>493</v>
      </c>
      <c r="AA86" s="864" t="s">
        <v>493</v>
      </c>
      <c r="AB86" s="864" t="s">
        <v>493</v>
      </c>
      <c r="AC86" s="864" t="s">
        <v>493</v>
      </c>
      <c r="AD86" s="864" t="s">
        <v>493</v>
      </c>
      <c r="AE86" s="864" t="s">
        <v>493</v>
      </c>
      <c r="AF86" s="864" t="s">
        <v>493</v>
      </c>
      <c r="AG86" s="864" t="s">
        <v>493</v>
      </c>
      <c r="AH86" s="864" t="s">
        <v>493</v>
      </c>
    </row>
    <row r="88" spans="1:34" ht="18.75" customHeight="1" x14ac:dyDescent="0.25">
      <c r="B88" s="790"/>
      <c r="C88" s="791"/>
      <c r="D88" s="791"/>
    </row>
    <row r="89" spans="1:34" ht="18.75" x14ac:dyDescent="0.25">
      <c r="B89" s="790"/>
      <c r="C89" s="791"/>
      <c r="D89" s="791"/>
    </row>
    <row r="90" spans="1:34" ht="18.75" customHeight="1" x14ac:dyDescent="0.25">
      <c r="B90" s="1072"/>
      <c r="C90" s="1072"/>
      <c r="D90" s="875"/>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B87" sqref="B87"/>
      <selection pane="topRight" activeCell="B87" sqref="B87"/>
      <selection pane="bottomLeft" activeCell="B87" sqref="B87"/>
      <selection pane="bottomRight" activeCell="B87" sqref="B87"/>
    </sheetView>
  </sheetViews>
  <sheetFormatPr defaultRowHeight="15.75" outlineLevelRow="1" x14ac:dyDescent="0.25"/>
  <cols>
    <col min="1" max="1" width="13" style="786" customWidth="1"/>
    <col min="2" max="2" width="41.28515625" style="233" customWidth="1"/>
    <col min="3" max="3" width="15.85546875" style="866" customWidth="1"/>
    <col min="4" max="4" width="24.28515625" style="866" customWidth="1"/>
    <col min="5" max="10" width="6.85546875" style="866" hidden="1" customWidth="1"/>
    <col min="11" max="11" width="8.5703125" style="866" hidden="1" customWidth="1"/>
    <col min="12" max="12" width="9.5703125" style="866" customWidth="1"/>
    <col min="13" max="13" width="7.7109375" style="866" customWidth="1"/>
    <col min="14" max="14" width="8.7109375" style="866" customWidth="1"/>
    <col min="15" max="15" width="9.85546875" style="866" customWidth="1"/>
    <col min="16" max="16" width="8.42578125" style="866" customWidth="1"/>
    <col min="17" max="17" width="6.85546875" style="866" customWidth="1"/>
    <col min="18" max="18" width="10.28515625" style="866" customWidth="1"/>
    <col min="19" max="24" width="6.85546875" style="866" customWidth="1"/>
    <col min="25" max="25" width="9.42578125" style="866" customWidth="1"/>
    <col min="26" max="31" width="6.85546875" style="866" customWidth="1"/>
    <col min="32" max="32" width="10" style="866" customWidth="1"/>
    <col min="33" max="38" width="6.85546875" style="866" customWidth="1"/>
    <col min="39" max="39" width="11.140625" style="866" customWidth="1"/>
    <col min="40" max="45" width="6.85546875" style="866" customWidth="1"/>
    <col min="46" max="46" width="10.42578125" style="866" customWidth="1"/>
    <col min="47" max="52" width="6.85546875" style="866" customWidth="1"/>
    <col min="53" max="53" width="9.42578125" style="866" customWidth="1"/>
    <col min="54" max="59" width="6.85546875" style="866" customWidth="1"/>
    <col min="60" max="60" width="9.140625" style="866" customWidth="1"/>
    <col min="61" max="66" width="6.85546875" style="866" customWidth="1"/>
    <col min="67" max="67" width="8.140625" style="866" customWidth="1"/>
    <col min="68" max="73" width="6.85546875" style="866" customWidth="1"/>
    <col min="74" max="74" width="9.28515625" style="866" customWidth="1"/>
    <col min="75" max="80" width="6.85546875" style="866" customWidth="1"/>
    <col min="81" max="81" width="8.42578125" style="866" customWidth="1"/>
    <col min="82" max="82" width="8.7109375" style="866" customWidth="1"/>
    <col min="83" max="83" width="6.85546875" style="866" customWidth="1"/>
    <col min="84" max="84" width="8.140625" style="866" customWidth="1"/>
    <col min="85" max="85" width="6.85546875" style="866" customWidth="1"/>
    <col min="86" max="86" width="7.85546875" style="866" customWidth="1"/>
    <col min="87" max="87" width="6.85546875" style="866" customWidth="1"/>
    <col min="88" max="88" width="11.42578125" style="866" customWidth="1"/>
    <col min="89" max="89" width="42" style="974" customWidth="1"/>
    <col min="90" max="90" width="15.7109375" style="925" customWidth="1"/>
    <col min="91" max="91" width="10.140625" style="925" customWidth="1"/>
    <col min="92" max="92" width="11.42578125" style="92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73"/>
      <c r="D1" s="873"/>
      <c r="E1" s="873"/>
      <c r="F1" s="873"/>
      <c r="G1" s="873"/>
      <c r="H1" s="873"/>
      <c r="I1" s="873"/>
      <c r="J1" s="873"/>
      <c r="K1" s="873"/>
      <c r="L1" s="873"/>
      <c r="M1" s="873"/>
      <c r="N1" s="873"/>
      <c r="O1" s="873"/>
      <c r="P1" s="873"/>
      <c r="Q1" s="873"/>
      <c r="R1" s="873"/>
      <c r="S1" s="873"/>
      <c r="T1" s="873"/>
      <c r="U1" s="873"/>
      <c r="V1" s="873"/>
      <c r="W1" s="873"/>
      <c r="X1" s="873"/>
      <c r="Y1" s="873"/>
      <c r="Z1" s="873"/>
      <c r="AA1" s="873"/>
      <c r="AB1" s="873"/>
      <c r="AC1" s="873"/>
      <c r="AD1" s="873"/>
      <c r="AE1" s="873"/>
      <c r="AF1" s="873"/>
      <c r="AG1" s="873"/>
      <c r="AH1" s="873"/>
      <c r="AI1" s="873"/>
      <c r="AJ1" s="873"/>
      <c r="AK1" s="873"/>
      <c r="AL1" s="873"/>
      <c r="AM1" s="873"/>
      <c r="AN1" s="873"/>
      <c r="AO1" s="873"/>
      <c r="AP1" s="873"/>
      <c r="AQ1" s="873"/>
      <c r="AR1" s="873"/>
      <c r="AS1" s="873"/>
      <c r="AT1" s="873"/>
      <c r="AU1" s="873"/>
      <c r="AV1" s="873"/>
      <c r="AW1" s="873"/>
      <c r="AX1" s="873"/>
      <c r="AY1" s="873"/>
      <c r="AZ1" s="873"/>
      <c r="BA1" s="873"/>
      <c r="BB1" s="873"/>
      <c r="BC1" s="873"/>
      <c r="BD1" s="873"/>
      <c r="BE1" s="873"/>
      <c r="BF1" s="873"/>
      <c r="BG1" s="873"/>
      <c r="BH1" s="873"/>
      <c r="BI1" s="873"/>
      <c r="BJ1" s="873"/>
      <c r="BK1" s="873"/>
      <c r="BL1" s="873"/>
      <c r="BM1" s="873"/>
      <c r="BN1" s="873"/>
      <c r="BO1" s="873"/>
      <c r="BP1" s="873"/>
      <c r="BQ1" s="873"/>
      <c r="BR1" s="873"/>
      <c r="BS1" s="873"/>
      <c r="BT1" s="873"/>
      <c r="BU1" s="873"/>
      <c r="BV1" s="873"/>
      <c r="BW1" s="873"/>
      <c r="BX1" s="873"/>
      <c r="BY1" s="873"/>
      <c r="BZ1" s="873"/>
      <c r="CA1" s="873"/>
      <c r="CB1" s="873"/>
      <c r="CC1" s="873"/>
      <c r="CD1" s="873"/>
      <c r="CE1" s="873"/>
      <c r="CF1" s="873"/>
      <c r="CG1" s="873"/>
      <c r="CH1" s="873"/>
      <c r="CI1" s="873"/>
      <c r="CJ1" s="873"/>
      <c r="CK1" s="972" t="s">
        <v>434</v>
      </c>
      <c r="CL1" s="925"/>
      <c r="CM1" s="925"/>
      <c r="CN1" s="925"/>
    </row>
    <row r="2" spans="1:92" s="134" customFormat="1" ht="15" customHeight="1" outlineLevel="1" x14ac:dyDescent="0.25">
      <c r="A2" s="789"/>
      <c r="B2" s="662"/>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3"/>
      <c r="AH2" s="873"/>
      <c r="AI2" s="873"/>
      <c r="AJ2" s="873"/>
      <c r="AK2" s="873"/>
      <c r="AL2" s="873"/>
      <c r="AM2" s="873"/>
      <c r="AN2" s="873"/>
      <c r="AO2" s="873"/>
      <c r="AP2" s="873"/>
      <c r="AQ2" s="873"/>
      <c r="AR2" s="1098" t="s">
        <v>0</v>
      </c>
      <c r="AS2" s="1098"/>
      <c r="AT2" s="1098"/>
      <c r="AU2" s="1098"/>
      <c r="AV2" s="1098"/>
      <c r="AW2" s="1098"/>
      <c r="AX2" s="1098"/>
      <c r="AY2" s="1098"/>
      <c r="AZ2" s="1098"/>
      <c r="BA2" s="1098"/>
      <c r="BB2" s="1098"/>
      <c r="BC2" s="1098"/>
      <c r="BD2" s="1098"/>
      <c r="BE2" s="1098"/>
      <c r="BF2" s="1098"/>
      <c r="BG2" s="1098"/>
      <c r="BH2" s="1098"/>
      <c r="BI2" s="1098"/>
      <c r="BJ2" s="1098"/>
      <c r="BK2" s="1098"/>
      <c r="BL2" s="1098"/>
      <c r="BM2" s="1098"/>
      <c r="BN2" s="1098"/>
      <c r="BO2" s="1098"/>
      <c r="BP2" s="1098"/>
      <c r="BQ2" s="1098"/>
      <c r="BR2" s="1098"/>
      <c r="BS2" s="1098"/>
      <c r="BT2" s="1098"/>
      <c r="BU2" s="1098"/>
      <c r="BV2" s="1098"/>
      <c r="BW2" s="1098"/>
      <c r="BX2" s="1098"/>
      <c r="BY2" s="1098"/>
      <c r="BZ2" s="1098"/>
      <c r="CA2" s="1098"/>
      <c r="CB2" s="1098"/>
      <c r="CC2" s="1098"/>
      <c r="CD2" s="1098"/>
      <c r="CE2" s="1098"/>
      <c r="CF2" s="1098"/>
      <c r="CG2" s="1098"/>
      <c r="CH2" s="1098"/>
      <c r="CI2" s="1098"/>
      <c r="CJ2" s="1098"/>
      <c r="CK2" s="1163"/>
      <c r="CL2" s="925"/>
      <c r="CM2" s="925"/>
      <c r="CN2" s="925"/>
    </row>
    <row r="3" spans="1:92" s="134" customFormat="1" outlineLevel="1" x14ac:dyDescent="0.25">
      <c r="A3" s="789"/>
      <c r="B3" s="662"/>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3"/>
      <c r="AH3" s="873"/>
      <c r="AI3" s="873"/>
      <c r="AJ3" s="873"/>
      <c r="AK3" s="873"/>
      <c r="AL3" s="873"/>
      <c r="AM3" s="873"/>
      <c r="AN3" s="873"/>
      <c r="AO3" s="873"/>
      <c r="AP3" s="873"/>
      <c r="AQ3" s="873"/>
      <c r="AR3" s="873"/>
      <c r="AS3" s="873"/>
      <c r="AT3" s="873"/>
      <c r="AU3" s="873"/>
      <c r="AV3" s="873"/>
      <c r="AW3" s="873"/>
      <c r="AX3" s="873"/>
      <c r="AY3" s="873"/>
      <c r="AZ3" s="873"/>
      <c r="BA3" s="873"/>
      <c r="BB3" s="873"/>
      <c r="BC3" s="873"/>
      <c r="BD3" s="873"/>
      <c r="BE3" s="873"/>
      <c r="BF3" s="873"/>
      <c r="BG3" s="873"/>
      <c r="BH3" s="873"/>
      <c r="BI3" s="873"/>
      <c r="BJ3" s="873"/>
      <c r="BK3" s="873"/>
      <c r="BL3" s="873"/>
      <c r="BM3" s="873"/>
      <c r="BN3" s="873"/>
      <c r="BO3" s="873"/>
      <c r="BP3" s="873"/>
      <c r="BQ3" s="873"/>
      <c r="BR3" s="873"/>
      <c r="BS3" s="873"/>
      <c r="BT3" s="873"/>
      <c r="BU3" s="873"/>
      <c r="BV3" s="873"/>
      <c r="BW3" s="873"/>
      <c r="BX3" s="873"/>
      <c r="BY3" s="873"/>
      <c r="BZ3" s="873"/>
      <c r="CA3" s="873"/>
      <c r="CB3" s="873"/>
      <c r="CC3" s="873"/>
      <c r="CD3" s="873"/>
      <c r="CE3" s="873"/>
      <c r="CF3" s="873"/>
      <c r="CG3" s="873"/>
      <c r="CH3" s="873"/>
      <c r="CI3" s="873"/>
      <c r="CJ3" s="873"/>
      <c r="CK3" s="973" t="s">
        <v>1287</v>
      </c>
      <c r="CL3" s="925"/>
      <c r="CM3" s="925"/>
      <c r="CN3" s="925"/>
    </row>
    <row r="4" spans="1:92" ht="15.75" customHeight="1" outlineLevel="1" x14ac:dyDescent="0.25">
      <c r="A4" s="1116" t="s">
        <v>1400</v>
      </c>
      <c r="B4" s="1116"/>
      <c r="C4" s="1116"/>
      <c r="D4" s="1116"/>
      <c r="E4" s="1116"/>
      <c r="F4" s="1116"/>
      <c r="G4" s="1116"/>
      <c r="H4" s="1116"/>
      <c r="I4" s="1116"/>
      <c r="J4" s="1116"/>
      <c r="K4" s="1116"/>
      <c r="L4" s="1116"/>
      <c r="M4" s="1116"/>
      <c r="N4" s="1116"/>
      <c r="O4" s="1116"/>
      <c r="P4" s="1116"/>
      <c r="Q4" s="1116"/>
      <c r="R4" s="1116"/>
      <c r="S4" s="1116"/>
      <c r="T4" s="1116"/>
      <c r="U4" s="1116"/>
      <c r="V4" s="1116"/>
      <c r="W4" s="1116"/>
      <c r="X4" s="1116"/>
      <c r="Y4" s="1116"/>
      <c r="Z4" s="1116"/>
      <c r="AA4" s="1116"/>
      <c r="AB4" s="1116"/>
      <c r="AC4" s="1116"/>
      <c r="AD4" s="1116"/>
      <c r="AE4" s="1116"/>
      <c r="AF4" s="1116"/>
      <c r="AG4" s="1116"/>
      <c r="AH4" s="1116"/>
      <c r="AI4" s="1116"/>
      <c r="AJ4" s="1116"/>
      <c r="AK4" s="1116"/>
      <c r="AL4" s="1116"/>
      <c r="AM4" s="1116"/>
      <c r="AN4" s="1116"/>
      <c r="AO4" s="1116"/>
      <c r="AP4" s="1116"/>
      <c r="AQ4" s="1116"/>
      <c r="AR4" s="1116"/>
      <c r="AS4" s="1116"/>
      <c r="AT4" s="1116"/>
      <c r="AU4" s="869"/>
      <c r="AV4" s="869"/>
      <c r="AW4" s="869"/>
      <c r="AX4" s="869"/>
      <c r="AY4" s="869"/>
      <c r="AZ4" s="869"/>
      <c r="BA4" s="869"/>
      <c r="BB4" s="869"/>
      <c r="BC4" s="869"/>
      <c r="BD4" s="869"/>
      <c r="BE4" s="869"/>
      <c r="BF4" s="869"/>
      <c r="BG4" s="869"/>
      <c r="BH4" s="869"/>
      <c r="BI4" s="869"/>
      <c r="BJ4" s="869"/>
      <c r="BK4" s="869"/>
      <c r="BL4" s="869"/>
      <c r="BM4" s="869"/>
      <c r="BN4" s="869"/>
      <c r="BO4" s="869"/>
      <c r="BP4" s="869"/>
      <c r="BQ4" s="869"/>
      <c r="BR4" s="869"/>
      <c r="BS4" s="869"/>
      <c r="BT4" s="869"/>
      <c r="BU4" s="869"/>
      <c r="BV4" s="869"/>
      <c r="BW4" s="869"/>
      <c r="BX4" s="869"/>
      <c r="BY4" s="869"/>
      <c r="BZ4" s="869"/>
      <c r="CA4" s="869"/>
      <c r="CB4" s="869"/>
      <c r="CC4" s="869"/>
      <c r="CD4" s="869"/>
      <c r="CE4" s="869"/>
      <c r="CF4" s="869"/>
      <c r="CG4" s="869"/>
      <c r="CH4" s="869"/>
      <c r="CI4" s="869"/>
      <c r="CJ4" s="869"/>
    </row>
    <row r="5" spans="1:92" ht="15.75" customHeight="1" outlineLevel="1" x14ac:dyDescent="0.25">
      <c r="A5" s="998" t="s">
        <v>1712</v>
      </c>
      <c r="B5" s="998"/>
      <c r="C5" s="998"/>
      <c r="D5" s="998"/>
      <c r="E5" s="998"/>
      <c r="F5" s="998"/>
      <c r="G5" s="998"/>
      <c r="H5" s="998"/>
      <c r="I5" s="998"/>
      <c r="J5" s="998"/>
      <c r="K5" s="998"/>
      <c r="L5" s="998"/>
      <c r="M5" s="998"/>
      <c r="N5" s="998"/>
      <c r="O5" s="998"/>
      <c r="P5" s="998"/>
      <c r="Q5" s="998"/>
      <c r="R5" s="998"/>
      <c r="S5" s="998"/>
      <c r="T5" s="998"/>
      <c r="U5" s="998"/>
      <c r="V5" s="998"/>
      <c r="W5" s="998"/>
      <c r="X5" s="998"/>
      <c r="Y5" s="998"/>
      <c r="Z5" s="998"/>
      <c r="AA5" s="998"/>
      <c r="AB5" s="998"/>
      <c r="AC5" s="998"/>
      <c r="AD5" s="998"/>
      <c r="AE5" s="998"/>
      <c r="AF5" s="998"/>
      <c r="AG5" s="998"/>
      <c r="AH5" s="998"/>
      <c r="AI5" s="998"/>
      <c r="AJ5" s="998"/>
      <c r="AK5" s="998"/>
      <c r="AL5" s="998"/>
      <c r="AM5" s="998"/>
      <c r="AN5" s="998"/>
      <c r="AO5" s="998"/>
      <c r="AP5" s="998"/>
      <c r="AQ5" s="998"/>
      <c r="AR5" s="998"/>
      <c r="AS5" s="998"/>
      <c r="AT5" s="998"/>
      <c r="AU5" s="865"/>
      <c r="AV5" s="865"/>
      <c r="AW5" s="865"/>
      <c r="AX5" s="865"/>
      <c r="AY5" s="865"/>
      <c r="AZ5" s="865"/>
      <c r="BA5" s="865"/>
      <c r="BB5" s="865"/>
      <c r="BC5" s="865"/>
      <c r="BD5" s="865"/>
      <c r="BE5" s="865"/>
      <c r="BF5" s="865"/>
      <c r="BG5" s="865"/>
      <c r="BH5" s="865"/>
      <c r="BI5" s="865"/>
      <c r="BJ5" s="865"/>
      <c r="BK5" s="865"/>
      <c r="BL5" s="865"/>
      <c r="BM5" s="865"/>
      <c r="BN5" s="865"/>
      <c r="BO5" s="865"/>
      <c r="BP5" s="865"/>
      <c r="BQ5" s="865"/>
      <c r="BR5" s="865"/>
      <c r="BS5" s="865"/>
      <c r="BT5" s="865"/>
      <c r="BU5" s="865"/>
      <c r="BV5" s="865"/>
      <c r="BW5" s="865"/>
      <c r="BX5" s="865"/>
      <c r="BY5" s="865"/>
      <c r="BZ5" s="865"/>
      <c r="CA5" s="865"/>
      <c r="CB5" s="865"/>
      <c r="CC5" s="865"/>
      <c r="CD5" s="865"/>
      <c r="CE5" s="865"/>
      <c r="CF5" s="865"/>
      <c r="CG5" s="865"/>
      <c r="CH5" s="865"/>
      <c r="CI5" s="865"/>
      <c r="CJ5" s="865"/>
    </row>
    <row r="6" spans="1:92" ht="18.75" outlineLevel="1" x14ac:dyDescent="0.25">
      <c r="A6" s="1043" t="s">
        <v>1479</v>
      </c>
      <c r="B6" s="1043"/>
      <c r="C6" s="1043"/>
      <c r="D6" s="1043"/>
      <c r="E6" s="1043"/>
      <c r="F6" s="1043"/>
      <c r="G6" s="1043"/>
      <c r="H6" s="1043"/>
      <c r="I6" s="1043"/>
      <c r="J6" s="1043"/>
      <c r="K6" s="1043"/>
      <c r="L6" s="1043"/>
      <c r="M6" s="1043"/>
      <c r="N6" s="1043"/>
      <c r="O6" s="1043"/>
      <c r="P6" s="1043"/>
      <c r="Q6" s="1043"/>
      <c r="R6" s="1043"/>
      <c r="S6" s="1043"/>
      <c r="T6" s="1043"/>
      <c r="U6" s="1043"/>
      <c r="V6" s="1043"/>
      <c r="W6" s="1043"/>
      <c r="X6" s="1043"/>
      <c r="Y6" s="1043"/>
      <c r="Z6" s="1043"/>
      <c r="AA6" s="1043"/>
      <c r="AB6" s="1043"/>
      <c r="AC6" s="1043"/>
      <c r="AD6" s="1043"/>
      <c r="AE6" s="1043"/>
      <c r="AF6" s="1043"/>
      <c r="AG6" s="1043"/>
      <c r="AH6" s="1043"/>
      <c r="AI6" s="1043"/>
      <c r="AJ6" s="1043"/>
      <c r="AK6" s="1043"/>
      <c r="AL6" s="1043"/>
      <c r="AM6" s="1043"/>
      <c r="AN6" s="1043"/>
      <c r="AO6" s="1043"/>
      <c r="AP6" s="1043"/>
      <c r="AQ6" s="1043"/>
      <c r="AR6" s="1043"/>
      <c r="AS6" s="1043"/>
      <c r="AT6" s="1043"/>
      <c r="AU6" s="870"/>
      <c r="AV6" s="870"/>
      <c r="AW6" s="870"/>
      <c r="AX6" s="870"/>
      <c r="AY6" s="870"/>
      <c r="AZ6" s="870"/>
      <c r="BA6" s="870"/>
      <c r="BB6" s="870"/>
      <c r="BC6" s="870"/>
      <c r="BD6" s="870"/>
      <c r="BE6" s="870"/>
      <c r="BF6" s="870"/>
      <c r="BG6" s="870"/>
      <c r="BH6" s="870"/>
      <c r="BI6" s="870"/>
      <c r="BJ6" s="870"/>
      <c r="BK6" s="870"/>
      <c r="BL6" s="870"/>
      <c r="BM6" s="870"/>
      <c r="BN6" s="870"/>
      <c r="BO6" s="870"/>
      <c r="BP6" s="870"/>
      <c r="BQ6" s="870"/>
      <c r="BR6" s="870"/>
      <c r="BS6" s="870"/>
      <c r="BT6" s="870"/>
      <c r="BU6" s="870"/>
      <c r="BV6" s="870"/>
      <c r="BW6" s="870"/>
      <c r="BX6" s="870"/>
      <c r="BY6" s="870"/>
      <c r="BZ6" s="870"/>
      <c r="CA6" s="870"/>
      <c r="CB6" s="870"/>
      <c r="CC6" s="870"/>
      <c r="CD6" s="870"/>
      <c r="CE6" s="870"/>
      <c r="CF6" s="870"/>
      <c r="CG6" s="870"/>
      <c r="CH6" s="870"/>
      <c r="CI6" s="870"/>
      <c r="CJ6" s="870"/>
      <c r="CK6" s="966"/>
      <c r="CL6" s="926"/>
    </row>
    <row r="7" spans="1:92" ht="18.75" outlineLevel="1" x14ac:dyDescent="0.25">
      <c r="A7" s="1043" t="s">
        <v>1302</v>
      </c>
      <c r="B7" s="1043"/>
      <c r="C7" s="1043"/>
      <c r="D7" s="1043"/>
      <c r="E7" s="1043"/>
      <c r="F7" s="1043"/>
      <c r="G7" s="1043"/>
      <c r="H7" s="1043"/>
      <c r="I7" s="1043"/>
      <c r="J7" s="1043"/>
      <c r="K7" s="1043"/>
      <c r="L7" s="1043"/>
      <c r="M7" s="1043"/>
      <c r="N7" s="1043"/>
      <c r="O7" s="1043"/>
      <c r="P7" s="1043"/>
      <c r="Q7" s="1043"/>
      <c r="R7" s="1043"/>
      <c r="S7" s="1043"/>
      <c r="T7" s="1043"/>
      <c r="U7" s="1043"/>
      <c r="V7" s="1043"/>
      <c r="W7" s="1043"/>
      <c r="X7" s="1043"/>
      <c r="Y7" s="1043"/>
      <c r="Z7" s="1043"/>
      <c r="AA7" s="1043"/>
      <c r="AB7" s="1043"/>
      <c r="AC7" s="1043"/>
      <c r="AD7" s="1043"/>
      <c r="AE7" s="1043"/>
      <c r="AF7" s="1043"/>
      <c r="AG7" s="1043"/>
      <c r="AH7" s="1043"/>
      <c r="AI7" s="1043"/>
      <c r="AJ7" s="1043"/>
      <c r="AK7" s="1043"/>
      <c r="AL7" s="1043"/>
      <c r="AM7" s="1043"/>
      <c r="AN7" s="1043"/>
      <c r="AO7" s="1043"/>
      <c r="AP7" s="1043"/>
      <c r="AQ7" s="1043"/>
      <c r="AR7" s="1043"/>
      <c r="AS7" s="1043"/>
      <c r="AT7" s="1043"/>
      <c r="AU7" s="871"/>
      <c r="AV7" s="871"/>
      <c r="AW7" s="871"/>
      <c r="AX7" s="871"/>
      <c r="AY7" s="871"/>
      <c r="AZ7" s="871"/>
      <c r="BA7" s="871"/>
      <c r="BB7" s="871"/>
      <c r="BC7" s="871"/>
      <c r="BD7" s="871"/>
      <c r="BE7" s="871"/>
      <c r="BF7" s="871"/>
      <c r="BG7" s="871"/>
      <c r="BH7" s="871"/>
      <c r="BI7" s="871"/>
      <c r="BJ7" s="871"/>
      <c r="BK7" s="871"/>
      <c r="BL7" s="871"/>
      <c r="BM7" s="871"/>
      <c r="BN7" s="871"/>
      <c r="BO7" s="871"/>
      <c r="BP7" s="871"/>
      <c r="BQ7" s="871"/>
      <c r="BR7" s="871"/>
      <c r="BS7" s="871"/>
      <c r="BT7" s="871"/>
      <c r="BU7" s="871"/>
      <c r="BV7" s="871"/>
      <c r="BW7" s="871"/>
      <c r="BX7" s="871"/>
      <c r="BY7" s="871"/>
      <c r="BZ7" s="871"/>
      <c r="CA7" s="871"/>
      <c r="CB7" s="871"/>
      <c r="CC7" s="871"/>
      <c r="CD7" s="871"/>
      <c r="CE7" s="871"/>
      <c r="CF7" s="871"/>
      <c r="CG7" s="871"/>
      <c r="CH7" s="871"/>
      <c r="CI7" s="871"/>
      <c r="CJ7" s="871"/>
      <c r="CK7" s="965"/>
      <c r="CL7" s="927"/>
    </row>
    <row r="8" spans="1:92" ht="18.75" outlineLevel="1" x14ac:dyDescent="0.25">
      <c r="A8" s="1045"/>
      <c r="B8" s="1045"/>
      <c r="C8" s="1045"/>
      <c r="D8" s="1045"/>
      <c r="E8" s="872"/>
      <c r="F8" s="872"/>
      <c r="G8" s="872"/>
      <c r="H8" s="872"/>
      <c r="I8" s="872"/>
      <c r="J8" s="872"/>
      <c r="K8" s="872"/>
      <c r="L8" s="872"/>
      <c r="M8" s="872"/>
      <c r="N8" s="872"/>
      <c r="O8" s="872"/>
      <c r="P8" s="872"/>
      <c r="Q8" s="872"/>
      <c r="R8" s="872"/>
      <c r="S8" s="872"/>
      <c r="T8" s="872"/>
      <c r="U8" s="872"/>
      <c r="V8" s="872"/>
      <c r="W8" s="872"/>
      <c r="X8" s="872"/>
      <c r="Y8" s="872"/>
      <c r="Z8" s="872"/>
      <c r="AA8" s="872"/>
      <c r="AB8" s="872"/>
      <c r="AC8" s="872"/>
      <c r="AD8" s="872"/>
      <c r="AE8" s="872"/>
      <c r="AF8" s="872"/>
      <c r="AG8" s="872"/>
      <c r="AH8" s="872"/>
      <c r="AI8" s="872"/>
      <c r="AJ8" s="872"/>
      <c r="AK8" s="872"/>
      <c r="AL8" s="872"/>
      <c r="AM8" s="872"/>
      <c r="AN8" s="872"/>
      <c r="AO8" s="872"/>
      <c r="AP8" s="872"/>
      <c r="AQ8" s="872"/>
      <c r="AR8" s="872"/>
      <c r="AS8" s="872"/>
      <c r="AT8" s="828"/>
      <c r="CC8" s="235"/>
      <c r="CD8" s="235"/>
      <c r="CE8" s="235"/>
      <c r="CF8" s="235"/>
      <c r="CG8" s="235"/>
      <c r="CH8" s="235"/>
      <c r="CI8" s="235"/>
      <c r="CJ8" s="235"/>
    </row>
    <row r="9" spans="1:92" ht="18.75" outlineLevel="1" x14ac:dyDescent="0.25">
      <c r="A9" s="1045" t="s">
        <v>1657</v>
      </c>
      <c r="B9" s="1045"/>
      <c r="C9" s="1045"/>
      <c r="D9" s="1045"/>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045"/>
      <c r="AK9" s="1045"/>
      <c r="AL9" s="1045"/>
      <c r="AM9" s="1045"/>
      <c r="AN9" s="1045"/>
      <c r="AO9" s="1045"/>
      <c r="AP9" s="1045"/>
      <c r="AQ9" s="1045"/>
      <c r="AR9" s="1045"/>
      <c r="AS9" s="1045"/>
      <c r="AT9" s="1045"/>
      <c r="CK9" s="975"/>
    </row>
    <row r="10" spans="1:92" ht="18.75" outlineLevel="1" x14ac:dyDescent="0.25">
      <c r="A10" s="998"/>
      <c r="B10" s="998"/>
      <c r="C10" s="998"/>
      <c r="D10" s="998"/>
      <c r="E10" s="872"/>
      <c r="F10" s="872"/>
      <c r="G10" s="872"/>
      <c r="H10" s="872"/>
      <c r="I10" s="872"/>
      <c r="J10" s="872"/>
      <c r="K10" s="872"/>
      <c r="L10" s="872"/>
      <c r="M10" s="872"/>
      <c r="N10" s="872"/>
      <c r="O10" s="872"/>
      <c r="P10" s="872"/>
      <c r="Q10" s="872"/>
      <c r="R10" s="872"/>
      <c r="S10" s="872"/>
      <c r="T10" s="872"/>
      <c r="U10" s="872"/>
      <c r="V10" s="872"/>
      <c r="W10" s="872"/>
      <c r="X10" s="872"/>
      <c r="Y10" s="872"/>
      <c r="Z10" s="872"/>
      <c r="AA10" s="872"/>
      <c r="AB10" s="872"/>
      <c r="AC10" s="872"/>
      <c r="AD10" s="872"/>
      <c r="AE10" s="872"/>
      <c r="AF10" s="872"/>
      <c r="AG10" s="872"/>
      <c r="AH10" s="872"/>
      <c r="AI10" s="872"/>
      <c r="AJ10" s="872"/>
      <c r="AK10" s="872"/>
      <c r="AL10" s="872"/>
      <c r="AM10" s="872"/>
      <c r="AN10" s="872"/>
      <c r="AO10" s="872"/>
      <c r="AP10" s="872"/>
      <c r="AQ10" s="872"/>
      <c r="AR10" s="872"/>
      <c r="AS10" s="872"/>
      <c r="AT10" s="872"/>
    </row>
    <row r="11" spans="1:92" ht="18.75" outlineLevel="1" x14ac:dyDescent="0.25">
      <c r="A11" s="1045" t="s">
        <v>1696</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c r="AI11" s="1045"/>
      <c r="AJ11" s="1045"/>
      <c r="AK11" s="1045"/>
      <c r="AL11" s="1045"/>
      <c r="AM11" s="1045"/>
      <c r="AN11" s="1045"/>
      <c r="AO11" s="1045"/>
      <c r="AP11" s="1045"/>
      <c r="AQ11" s="1045"/>
      <c r="AR11" s="1045"/>
      <c r="AS11" s="1045"/>
      <c r="AT11" s="1045"/>
      <c r="AU11" s="872"/>
      <c r="AV11" s="872"/>
      <c r="AW11" s="872"/>
      <c r="AX11" s="872"/>
      <c r="AY11" s="872"/>
      <c r="AZ11" s="872"/>
      <c r="BA11" s="872"/>
      <c r="BB11" s="872"/>
      <c r="BC11" s="872"/>
      <c r="BD11" s="872"/>
      <c r="BE11" s="872"/>
      <c r="BF11" s="872"/>
      <c r="BG11" s="872"/>
      <c r="BH11" s="872"/>
      <c r="BI11" s="872"/>
      <c r="BJ11" s="872"/>
      <c r="BK11" s="872"/>
      <c r="BL11" s="872"/>
      <c r="BM11" s="872"/>
      <c r="BN11" s="872"/>
      <c r="BO11" s="872"/>
      <c r="BP11" s="872"/>
      <c r="BQ11" s="872"/>
      <c r="BR11" s="872"/>
      <c r="BS11" s="872"/>
      <c r="BT11" s="872"/>
      <c r="BU11" s="872"/>
      <c r="BV11" s="872"/>
      <c r="BW11" s="872"/>
      <c r="BX11" s="872"/>
      <c r="BY11" s="872"/>
      <c r="BZ11" s="872"/>
      <c r="CA11" s="872"/>
      <c r="CB11" s="872"/>
      <c r="CC11" s="872"/>
      <c r="CD11" s="872"/>
      <c r="CE11" s="872"/>
      <c r="CF11" s="872"/>
      <c r="CG11" s="872"/>
      <c r="CH11" s="872"/>
      <c r="CI11" s="872"/>
      <c r="CJ11" s="872"/>
      <c r="CK11" s="976"/>
    </row>
    <row r="12" spans="1:92" outlineLevel="1" x14ac:dyDescent="0.25">
      <c r="A12" s="1025" t="s">
        <v>6</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1025"/>
      <c r="AA12" s="1025"/>
      <c r="AB12" s="1025"/>
      <c r="AC12" s="1025"/>
      <c r="AD12" s="1025"/>
      <c r="AE12" s="1025"/>
      <c r="AF12" s="1025"/>
      <c r="AG12" s="1025"/>
      <c r="AH12" s="1025"/>
      <c r="AI12" s="1025"/>
      <c r="AJ12" s="1025"/>
      <c r="AK12" s="1025"/>
      <c r="AL12" s="1025"/>
      <c r="AM12" s="1025"/>
      <c r="AN12" s="1025"/>
      <c r="AO12" s="1025"/>
      <c r="AP12" s="1025"/>
      <c r="AQ12" s="1025"/>
      <c r="AR12" s="1025"/>
      <c r="AS12" s="1025"/>
      <c r="AT12" s="1025"/>
    </row>
    <row r="13" spans="1:92" outlineLevel="1" x14ac:dyDescent="0.25">
      <c r="A13" s="866"/>
      <c r="O13" s="594"/>
    </row>
    <row r="14" spans="1:92" outlineLevel="1" x14ac:dyDescent="0.25">
      <c r="A14" s="866"/>
      <c r="AX14" s="796"/>
    </row>
    <row r="15" spans="1:92" x14ac:dyDescent="0.25">
      <c r="A15" s="1040"/>
      <c r="B15" s="1040"/>
      <c r="C15" s="1040"/>
      <c r="D15" s="1040"/>
      <c r="E15" s="1040"/>
      <c r="F15" s="1040"/>
      <c r="G15" s="1040"/>
      <c r="H15" s="1040"/>
      <c r="I15" s="1040"/>
      <c r="J15" s="1040"/>
      <c r="K15" s="1040"/>
      <c r="L15" s="1040"/>
      <c r="M15" s="1040"/>
      <c r="N15" s="1040"/>
      <c r="O15" s="1040"/>
      <c r="P15" s="1040"/>
      <c r="Q15" s="1040"/>
      <c r="R15" s="1040"/>
      <c r="S15" s="1040"/>
      <c r="T15" s="1040"/>
      <c r="U15" s="1040"/>
      <c r="V15" s="1040"/>
      <c r="W15" s="1040"/>
      <c r="X15" s="1040"/>
      <c r="Y15" s="1040"/>
      <c r="Z15" s="1040"/>
      <c r="AA15" s="1040"/>
      <c r="AB15" s="1040"/>
      <c r="AC15" s="1040"/>
      <c r="AD15" s="1040"/>
      <c r="AE15" s="1040"/>
      <c r="AF15" s="1040"/>
      <c r="AG15" s="1040"/>
      <c r="AH15" s="1040"/>
      <c r="AI15" s="1040"/>
      <c r="AJ15" s="1040"/>
      <c r="AK15" s="1040"/>
      <c r="AL15" s="1040"/>
      <c r="AM15" s="1040"/>
      <c r="AN15" s="1040"/>
      <c r="AO15" s="1040"/>
      <c r="AP15" s="1040"/>
      <c r="AQ15" s="1040"/>
      <c r="AR15" s="1040"/>
      <c r="AS15" s="1040"/>
      <c r="AT15" s="1040"/>
      <c r="AU15" s="868"/>
      <c r="AV15" s="868"/>
      <c r="AW15" s="596"/>
      <c r="AX15" s="596"/>
      <c r="AY15" s="596"/>
      <c r="AZ15" s="868"/>
      <c r="BA15" s="868"/>
      <c r="BB15" s="868"/>
      <c r="BC15" s="868"/>
      <c r="BD15" s="868"/>
      <c r="BE15" s="868"/>
      <c r="BF15" s="868"/>
      <c r="BG15" s="868"/>
      <c r="BH15" s="868"/>
      <c r="BI15" s="868"/>
      <c r="BJ15" s="868"/>
      <c r="BK15" s="868"/>
      <c r="BL15" s="868"/>
      <c r="BM15" s="868"/>
      <c r="BN15" s="868"/>
      <c r="BO15" s="868"/>
      <c r="BP15" s="868"/>
      <c r="BQ15" s="868"/>
      <c r="BR15" s="868"/>
      <c r="BS15" s="868"/>
      <c r="BT15" s="868"/>
      <c r="BU15" s="868"/>
      <c r="BV15" s="868"/>
      <c r="BW15" s="868"/>
      <c r="BX15" s="868"/>
      <c r="BY15" s="868"/>
      <c r="BZ15" s="868"/>
      <c r="CA15" s="868"/>
      <c r="CB15" s="868"/>
      <c r="CC15" s="868"/>
      <c r="CD15" s="868"/>
      <c r="CE15" s="868"/>
      <c r="CF15" s="868"/>
      <c r="CG15" s="868"/>
      <c r="CH15" s="868"/>
      <c r="CI15" s="868"/>
      <c r="CJ15" s="868"/>
    </row>
    <row r="16" spans="1:92" ht="24.75" customHeight="1" x14ac:dyDescent="0.25">
      <c r="A16" s="1027" t="s">
        <v>7</v>
      </c>
      <c r="B16" s="1027" t="s">
        <v>8</v>
      </c>
      <c r="C16" s="1027" t="s">
        <v>9</v>
      </c>
      <c r="D16" s="1102" t="s">
        <v>1379</v>
      </c>
      <c r="E16" s="1038" t="s">
        <v>1709</v>
      </c>
      <c r="F16" s="1039"/>
      <c r="G16" s="1039"/>
      <c r="H16" s="1039"/>
      <c r="I16" s="1039"/>
      <c r="J16" s="1039"/>
      <c r="K16" s="1039"/>
      <c r="L16" s="1039"/>
      <c r="M16" s="1039"/>
      <c r="N16" s="1039"/>
      <c r="O16" s="1039"/>
      <c r="P16" s="1039"/>
      <c r="Q16" s="1039"/>
      <c r="R16" s="1039"/>
      <c r="S16" s="1039"/>
      <c r="T16" s="1039"/>
      <c r="U16" s="1039"/>
      <c r="V16" s="1039"/>
      <c r="W16" s="1039"/>
      <c r="X16" s="1039"/>
      <c r="Y16" s="1039"/>
      <c r="Z16" s="1039"/>
      <c r="AA16" s="1039"/>
      <c r="AB16" s="1039"/>
      <c r="AC16" s="1039"/>
      <c r="AD16" s="1039"/>
      <c r="AE16" s="1039"/>
      <c r="AF16" s="1039"/>
      <c r="AG16" s="1039"/>
      <c r="AH16" s="1039"/>
      <c r="AI16" s="1039"/>
      <c r="AJ16" s="1039"/>
      <c r="AK16" s="1039"/>
      <c r="AL16" s="1039"/>
      <c r="AM16" s="1039"/>
      <c r="AN16" s="1039"/>
      <c r="AO16" s="1039"/>
      <c r="AP16" s="1039"/>
      <c r="AQ16" s="1039"/>
      <c r="AR16" s="1039"/>
      <c r="AS16" s="1039"/>
      <c r="AT16" s="1039"/>
      <c r="AU16" s="1039"/>
      <c r="AV16" s="1039"/>
      <c r="AW16" s="1039"/>
      <c r="AX16" s="1039"/>
      <c r="AY16" s="1039"/>
      <c r="AZ16" s="1039"/>
      <c r="BA16" s="1039"/>
      <c r="BB16" s="1039"/>
      <c r="BC16" s="1039"/>
      <c r="BD16" s="1039"/>
      <c r="BE16" s="1039"/>
      <c r="BF16" s="1039"/>
      <c r="BG16" s="1039"/>
      <c r="BH16" s="1039"/>
      <c r="BI16" s="1039"/>
      <c r="BJ16" s="1039"/>
      <c r="BK16" s="1039"/>
      <c r="BL16" s="1039"/>
      <c r="BM16" s="1039"/>
      <c r="BN16" s="1039"/>
      <c r="BO16" s="1039"/>
      <c r="BP16" s="1039"/>
      <c r="BQ16" s="1039"/>
      <c r="BR16" s="1039"/>
      <c r="BS16" s="1039"/>
      <c r="BT16" s="1039"/>
      <c r="BU16" s="1039"/>
      <c r="BV16" s="1039"/>
      <c r="BW16" s="1039"/>
      <c r="BX16" s="1039"/>
      <c r="BY16" s="1039"/>
      <c r="BZ16" s="1039"/>
      <c r="CA16" s="1039"/>
      <c r="CB16" s="1039"/>
      <c r="CC16" s="1158"/>
      <c r="CD16" s="1164" t="s">
        <v>1401</v>
      </c>
      <c r="CE16" s="1165"/>
      <c r="CF16" s="1165"/>
      <c r="CG16" s="1165"/>
      <c r="CH16" s="1165"/>
      <c r="CI16" s="1165"/>
      <c r="CJ16" s="1166"/>
      <c r="CK16" s="1173" t="s">
        <v>1294</v>
      </c>
      <c r="CL16" s="931"/>
      <c r="CM16" s="931"/>
    </row>
    <row r="17" spans="1:94" ht="24.75" customHeight="1" x14ac:dyDescent="0.25">
      <c r="A17" s="1027"/>
      <c r="B17" s="1027"/>
      <c r="C17" s="1027"/>
      <c r="D17" s="1103"/>
      <c r="E17" s="1038" t="s">
        <v>57</v>
      </c>
      <c r="F17" s="1039"/>
      <c r="G17" s="1039"/>
      <c r="H17" s="1039"/>
      <c r="I17" s="1039"/>
      <c r="J17" s="1039"/>
      <c r="K17" s="1039"/>
      <c r="L17" s="1039"/>
      <c r="M17" s="1039"/>
      <c r="N17" s="1039"/>
      <c r="O17" s="1039"/>
      <c r="P17" s="1039"/>
      <c r="Q17" s="1039"/>
      <c r="R17" s="1039"/>
      <c r="S17" s="1039"/>
      <c r="T17" s="1039"/>
      <c r="U17" s="1039"/>
      <c r="V17" s="1039"/>
      <c r="W17" s="1039"/>
      <c r="X17" s="1039"/>
      <c r="Y17" s="1039"/>
      <c r="Z17" s="1039"/>
      <c r="AA17" s="1039"/>
      <c r="AB17" s="1039"/>
      <c r="AC17" s="1039"/>
      <c r="AD17" s="1039"/>
      <c r="AE17" s="1039"/>
      <c r="AF17" s="1039"/>
      <c r="AG17" s="1039"/>
      <c r="AH17" s="1039"/>
      <c r="AI17" s="1039"/>
      <c r="AJ17" s="1039"/>
      <c r="AK17" s="1039"/>
      <c r="AL17" s="1039"/>
      <c r="AM17" s="1039"/>
      <c r="AN17" s="1039"/>
      <c r="AO17" s="1039"/>
      <c r="AP17" s="1039"/>
      <c r="AQ17" s="1039"/>
      <c r="AR17" s="1039"/>
      <c r="AS17" s="1039"/>
      <c r="AT17" s="1158"/>
      <c r="AU17" s="1038" t="s">
        <v>962</v>
      </c>
      <c r="AV17" s="1039"/>
      <c r="AW17" s="1039"/>
      <c r="AX17" s="1039"/>
      <c r="AY17" s="1039"/>
      <c r="AZ17" s="1039"/>
      <c r="BA17" s="1039"/>
      <c r="BB17" s="1039"/>
      <c r="BC17" s="1039"/>
      <c r="BD17" s="1039"/>
      <c r="BE17" s="1039"/>
      <c r="BF17" s="1039"/>
      <c r="BG17" s="1039"/>
      <c r="BH17" s="1039"/>
      <c r="BI17" s="1039"/>
      <c r="BJ17" s="1039"/>
      <c r="BK17" s="1039"/>
      <c r="BL17" s="1039"/>
      <c r="BM17" s="1039"/>
      <c r="BN17" s="1039"/>
      <c r="BO17" s="1039"/>
      <c r="BP17" s="1039"/>
      <c r="BQ17" s="1039"/>
      <c r="BR17" s="1039"/>
      <c r="BS17" s="1039"/>
      <c r="BT17" s="1039"/>
      <c r="BU17" s="1039"/>
      <c r="BV17" s="1039"/>
      <c r="BW17" s="1039"/>
      <c r="BX17" s="1039"/>
      <c r="BY17" s="1039"/>
      <c r="BZ17" s="1039"/>
      <c r="CA17" s="1039"/>
      <c r="CB17" s="1039"/>
      <c r="CC17" s="1158"/>
      <c r="CD17" s="1167"/>
      <c r="CE17" s="1168"/>
      <c r="CF17" s="1168"/>
      <c r="CG17" s="1168"/>
      <c r="CH17" s="1168"/>
      <c r="CI17" s="1168"/>
      <c r="CJ17" s="1169"/>
      <c r="CK17" s="1173"/>
      <c r="CL17" s="931"/>
      <c r="CM17" s="931"/>
    </row>
    <row r="18" spans="1:94" ht="29.25" customHeight="1" x14ac:dyDescent="0.25">
      <c r="A18" s="1027"/>
      <c r="B18" s="1027"/>
      <c r="C18" s="1027"/>
      <c r="D18" s="1103"/>
      <c r="E18" s="1027" t="s">
        <v>1289</v>
      </c>
      <c r="F18" s="1027"/>
      <c r="G18" s="1027"/>
      <c r="H18" s="1027"/>
      <c r="I18" s="1027"/>
      <c r="J18" s="1027"/>
      <c r="K18" s="1027"/>
      <c r="L18" s="1027"/>
      <c r="M18" s="1027"/>
      <c r="N18" s="1027"/>
      <c r="O18" s="1027"/>
      <c r="P18" s="1027"/>
      <c r="Q18" s="1027"/>
      <c r="R18" s="1027"/>
      <c r="S18" s="1027" t="s">
        <v>1290</v>
      </c>
      <c r="T18" s="1027"/>
      <c r="U18" s="1027"/>
      <c r="V18" s="1027"/>
      <c r="W18" s="1027"/>
      <c r="X18" s="1027"/>
      <c r="Y18" s="1027"/>
      <c r="Z18" s="1114" t="s">
        <v>1291</v>
      </c>
      <c r="AA18" s="1114"/>
      <c r="AB18" s="1114"/>
      <c r="AC18" s="1114"/>
      <c r="AD18" s="1114"/>
      <c r="AE18" s="1114"/>
      <c r="AF18" s="1115"/>
      <c r="AG18" s="1050" t="s">
        <v>1292</v>
      </c>
      <c r="AH18" s="1071"/>
      <c r="AI18" s="1071"/>
      <c r="AJ18" s="1071"/>
      <c r="AK18" s="1071"/>
      <c r="AL18" s="1071"/>
      <c r="AM18" s="1071"/>
      <c r="AN18" s="990" t="s">
        <v>1293</v>
      </c>
      <c r="AO18" s="990"/>
      <c r="AP18" s="990"/>
      <c r="AQ18" s="990"/>
      <c r="AR18" s="990"/>
      <c r="AS18" s="990"/>
      <c r="AT18" s="990"/>
      <c r="AU18" s="1027" t="s">
        <v>1289</v>
      </c>
      <c r="AV18" s="1027"/>
      <c r="AW18" s="1027"/>
      <c r="AX18" s="1027"/>
      <c r="AY18" s="1027"/>
      <c r="AZ18" s="1027"/>
      <c r="BA18" s="1027"/>
      <c r="BB18" s="1027" t="s">
        <v>1290</v>
      </c>
      <c r="BC18" s="1027"/>
      <c r="BD18" s="1027"/>
      <c r="BE18" s="1027"/>
      <c r="BF18" s="1027"/>
      <c r="BG18" s="1027"/>
      <c r="BH18" s="1027"/>
      <c r="BI18" s="1114" t="s">
        <v>1291</v>
      </c>
      <c r="BJ18" s="1114"/>
      <c r="BK18" s="1114"/>
      <c r="BL18" s="1114"/>
      <c r="BM18" s="1114"/>
      <c r="BN18" s="1114"/>
      <c r="BO18" s="1115"/>
      <c r="BP18" s="1050" t="s">
        <v>1292</v>
      </c>
      <c r="BQ18" s="1071"/>
      <c r="BR18" s="1071"/>
      <c r="BS18" s="1071"/>
      <c r="BT18" s="1071"/>
      <c r="BU18" s="1071"/>
      <c r="BV18" s="1071"/>
      <c r="BW18" s="990" t="s">
        <v>1293</v>
      </c>
      <c r="BX18" s="990"/>
      <c r="BY18" s="990"/>
      <c r="BZ18" s="990"/>
      <c r="CA18" s="990"/>
      <c r="CB18" s="990"/>
      <c r="CC18" s="990"/>
      <c r="CD18" s="1167"/>
      <c r="CE18" s="1168"/>
      <c r="CF18" s="1168"/>
      <c r="CG18" s="1168"/>
      <c r="CH18" s="1168"/>
      <c r="CI18" s="1168"/>
      <c r="CJ18" s="1169"/>
      <c r="CK18" s="1173"/>
      <c r="CL18" s="931"/>
      <c r="CM18" s="931"/>
    </row>
    <row r="19" spans="1:94" ht="45" hidden="1" customHeight="1" x14ac:dyDescent="0.25">
      <c r="A19" s="1027"/>
      <c r="B19" s="1027"/>
      <c r="C19" s="1027"/>
      <c r="D19" s="1103"/>
      <c r="E19" s="1027" t="s">
        <v>911</v>
      </c>
      <c r="F19" s="1027"/>
      <c r="G19" s="1027"/>
      <c r="H19" s="1027"/>
      <c r="I19" s="1027"/>
      <c r="J19" s="1027"/>
      <c r="K19" s="1027"/>
      <c r="L19" s="1027" t="s">
        <v>911</v>
      </c>
      <c r="M19" s="1027"/>
      <c r="N19" s="1027"/>
      <c r="O19" s="1027"/>
      <c r="P19" s="1027"/>
      <c r="Q19" s="1027"/>
      <c r="R19" s="1027"/>
      <c r="S19" s="1027"/>
      <c r="T19" s="1027"/>
      <c r="U19" s="1027"/>
      <c r="V19" s="1027"/>
      <c r="W19" s="1027"/>
      <c r="X19" s="1027"/>
      <c r="Y19" s="1027"/>
      <c r="Z19" s="1027"/>
      <c r="AA19" s="1027"/>
      <c r="AB19" s="1027"/>
      <c r="AC19" s="1027"/>
      <c r="AD19" s="1027"/>
      <c r="AE19" s="1027"/>
      <c r="AF19" s="1027"/>
      <c r="AG19" s="1027"/>
      <c r="AH19" s="1027"/>
      <c r="AI19" s="1027"/>
      <c r="AJ19" s="1027"/>
      <c r="AK19" s="1027"/>
      <c r="AL19" s="1027"/>
      <c r="AM19" s="1027"/>
      <c r="AN19" s="1027"/>
      <c r="AO19" s="1027"/>
      <c r="AP19" s="1027"/>
      <c r="AQ19" s="1027"/>
      <c r="AR19" s="1027"/>
      <c r="AS19" s="1027"/>
      <c r="AT19" s="1027"/>
      <c r="AU19" s="1027"/>
      <c r="AV19" s="1027"/>
      <c r="AW19" s="1027"/>
      <c r="AX19" s="1027"/>
      <c r="AY19" s="1027"/>
      <c r="AZ19" s="1027"/>
      <c r="BA19" s="1027"/>
      <c r="BB19" s="1027"/>
      <c r="BC19" s="1027"/>
      <c r="BD19" s="1027"/>
      <c r="BE19" s="1027"/>
      <c r="BF19" s="1027"/>
      <c r="BG19" s="1027"/>
      <c r="BH19" s="1027"/>
      <c r="BI19" s="1027"/>
      <c r="BJ19" s="1027"/>
      <c r="BK19" s="1027"/>
      <c r="BL19" s="1027"/>
      <c r="BM19" s="1027"/>
      <c r="BN19" s="1027"/>
      <c r="BO19" s="1027"/>
      <c r="BP19" s="1027"/>
      <c r="BQ19" s="1027"/>
      <c r="BR19" s="1027"/>
      <c r="BS19" s="1027"/>
      <c r="BT19" s="1027"/>
      <c r="BU19" s="1027"/>
      <c r="BV19" s="1027"/>
      <c r="BW19" s="1027"/>
      <c r="BX19" s="1027"/>
      <c r="BY19" s="1027"/>
      <c r="BZ19" s="1027"/>
      <c r="CA19" s="1027"/>
      <c r="CB19" s="1027"/>
      <c r="CC19" s="1027"/>
      <c r="CD19" s="1170"/>
      <c r="CE19" s="1171"/>
      <c r="CF19" s="1171"/>
      <c r="CG19" s="1171"/>
      <c r="CH19" s="1171"/>
      <c r="CI19" s="1171"/>
      <c r="CJ19" s="1172"/>
      <c r="CK19" s="990"/>
    </row>
    <row r="20" spans="1:94" ht="60.75" customHeight="1" x14ac:dyDescent="0.25">
      <c r="A20" s="1027"/>
      <c r="B20" s="1027"/>
      <c r="C20" s="1027"/>
      <c r="D20" s="1104"/>
      <c r="E20" s="863" t="s">
        <v>114</v>
      </c>
      <c r="F20" s="863" t="s">
        <v>115</v>
      </c>
      <c r="G20" s="863" t="s">
        <v>278</v>
      </c>
      <c r="H20" s="863" t="s">
        <v>279</v>
      </c>
      <c r="I20" s="863" t="s">
        <v>280</v>
      </c>
      <c r="J20" s="863" t="s">
        <v>117</v>
      </c>
      <c r="K20" s="384" t="s">
        <v>118</v>
      </c>
      <c r="L20" s="937" t="s">
        <v>114</v>
      </c>
      <c r="M20" s="937" t="s">
        <v>115</v>
      </c>
      <c r="N20" s="937" t="s">
        <v>278</v>
      </c>
      <c r="O20" s="937" t="s">
        <v>279</v>
      </c>
      <c r="P20" s="937" t="s">
        <v>280</v>
      </c>
      <c r="Q20" s="937" t="s">
        <v>117</v>
      </c>
      <c r="R20" s="384" t="s">
        <v>118</v>
      </c>
      <c r="S20" s="937" t="s">
        <v>114</v>
      </c>
      <c r="T20" s="937" t="s">
        <v>115</v>
      </c>
      <c r="U20" s="937" t="s">
        <v>278</v>
      </c>
      <c r="V20" s="937" t="s">
        <v>279</v>
      </c>
      <c r="W20" s="937" t="s">
        <v>280</v>
      </c>
      <c r="X20" s="937" t="s">
        <v>117</v>
      </c>
      <c r="Y20" s="384" t="s">
        <v>118</v>
      </c>
      <c r="Z20" s="937" t="s">
        <v>114</v>
      </c>
      <c r="AA20" s="937" t="s">
        <v>115</v>
      </c>
      <c r="AB20" s="937" t="s">
        <v>278</v>
      </c>
      <c r="AC20" s="937" t="s">
        <v>279</v>
      </c>
      <c r="AD20" s="937" t="s">
        <v>280</v>
      </c>
      <c r="AE20" s="937" t="s">
        <v>117</v>
      </c>
      <c r="AF20" s="384" t="s">
        <v>118</v>
      </c>
      <c r="AG20" s="937" t="s">
        <v>114</v>
      </c>
      <c r="AH20" s="937" t="s">
        <v>115</v>
      </c>
      <c r="AI20" s="937" t="s">
        <v>278</v>
      </c>
      <c r="AJ20" s="937" t="s">
        <v>279</v>
      </c>
      <c r="AK20" s="937" t="s">
        <v>280</v>
      </c>
      <c r="AL20" s="937" t="s">
        <v>117</v>
      </c>
      <c r="AM20" s="384" t="s">
        <v>118</v>
      </c>
      <c r="AN20" s="937" t="s">
        <v>114</v>
      </c>
      <c r="AO20" s="937" t="s">
        <v>115</v>
      </c>
      <c r="AP20" s="937" t="s">
        <v>278</v>
      </c>
      <c r="AQ20" s="937" t="s">
        <v>279</v>
      </c>
      <c r="AR20" s="937" t="s">
        <v>280</v>
      </c>
      <c r="AS20" s="937" t="s">
        <v>117</v>
      </c>
      <c r="AT20" s="384" t="s">
        <v>118</v>
      </c>
      <c r="AU20" s="937" t="s">
        <v>114</v>
      </c>
      <c r="AV20" s="937" t="s">
        <v>115</v>
      </c>
      <c r="AW20" s="937" t="s">
        <v>278</v>
      </c>
      <c r="AX20" s="937" t="s">
        <v>279</v>
      </c>
      <c r="AY20" s="937" t="s">
        <v>280</v>
      </c>
      <c r="AZ20" s="937" t="s">
        <v>117</v>
      </c>
      <c r="BA20" s="384" t="s">
        <v>118</v>
      </c>
      <c r="BB20" s="937" t="s">
        <v>114</v>
      </c>
      <c r="BC20" s="937" t="s">
        <v>115</v>
      </c>
      <c r="BD20" s="937" t="s">
        <v>278</v>
      </c>
      <c r="BE20" s="937" t="s">
        <v>279</v>
      </c>
      <c r="BF20" s="937" t="s">
        <v>280</v>
      </c>
      <c r="BG20" s="937" t="s">
        <v>117</v>
      </c>
      <c r="BH20" s="384" t="s">
        <v>118</v>
      </c>
      <c r="BI20" s="937" t="s">
        <v>114</v>
      </c>
      <c r="BJ20" s="937" t="s">
        <v>115</v>
      </c>
      <c r="BK20" s="937" t="s">
        <v>278</v>
      </c>
      <c r="BL20" s="937" t="s">
        <v>279</v>
      </c>
      <c r="BM20" s="937" t="s">
        <v>280</v>
      </c>
      <c r="BN20" s="937" t="s">
        <v>117</v>
      </c>
      <c r="BO20" s="384" t="s">
        <v>118</v>
      </c>
      <c r="BP20" s="937" t="s">
        <v>114</v>
      </c>
      <c r="BQ20" s="937" t="s">
        <v>115</v>
      </c>
      <c r="BR20" s="937" t="s">
        <v>278</v>
      </c>
      <c r="BS20" s="937" t="s">
        <v>279</v>
      </c>
      <c r="BT20" s="937" t="s">
        <v>280</v>
      </c>
      <c r="BU20" s="937" t="s">
        <v>117</v>
      </c>
      <c r="BV20" s="384" t="s">
        <v>118</v>
      </c>
      <c r="BW20" s="937" t="s">
        <v>114</v>
      </c>
      <c r="BX20" s="937" t="s">
        <v>115</v>
      </c>
      <c r="BY20" s="937" t="s">
        <v>278</v>
      </c>
      <c r="BZ20" s="937" t="s">
        <v>279</v>
      </c>
      <c r="CA20" s="937" t="s">
        <v>280</v>
      </c>
      <c r="CB20" s="937" t="s">
        <v>117</v>
      </c>
      <c r="CC20" s="384" t="s">
        <v>118</v>
      </c>
      <c r="CD20" s="384" t="s">
        <v>114</v>
      </c>
      <c r="CE20" s="384" t="s">
        <v>115</v>
      </c>
      <c r="CF20" s="384" t="s">
        <v>278</v>
      </c>
      <c r="CG20" s="384" t="s">
        <v>279</v>
      </c>
      <c r="CH20" s="384" t="s">
        <v>280</v>
      </c>
      <c r="CI20" s="384" t="s">
        <v>117</v>
      </c>
      <c r="CJ20" s="384" t="s">
        <v>118</v>
      </c>
      <c r="CK20" s="1173"/>
      <c r="CL20" s="931"/>
      <c r="CM20" s="931"/>
    </row>
    <row r="21" spans="1:94" s="164" customFormat="1" x14ac:dyDescent="0.25">
      <c r="A21" s="939">
        <v>1</v>
      </c>
      <c r="B21" s="939">
        <v>2</v>
      </c>
      <c r="C21" s="939">
        <v>3</v>
      </c>
      <c r="D21" s="93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77">
        <v>8</v>
      </c>
      <c r="CL21" s="550"/>
      <c r="CM21" s="550"/>
      <c r="CN21" s="928"/>
      <c r="CO21" s="924"/>
      <c r="CP21" s="92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78" t="s">
        <v>493</v>
      </c>
      <c r="CL22" s="940"/>
      <c r="CM22" s="941"/>
      <c r="CN22" s="929"/>
    </row>
    <row r="23" spans="1:94" ht="22.5" hidden="1" customHeight="1" x14ac:dyDescent="0.25">
      <c r="A23" s="557" t="s">
        <v>605</v>
      </c>
      <c r="B23" s="558" t="s">
        <v>606</v>
      </c>
      <c r="C23" s="557" t="s">
        <v>747</v>
      </c>
      <c r="D23" s="557" t="s">
        <v>493</v>
      </c>
      <c r="E23" s="878">
        <f t="shared" ref="E23:K23" si="3">SUM(E29)</f>
        <v>0</v>
      </c>
      <c r="F23" s="878">
        <f t="shared" si="3"/>
        <v>0</v>
      </c>
      <c r="G23" s="878">
        <f t="shared" si="3"/>
        <v>0</v>
      </c>
      <c r="H23" s="878">
        <f t="shared" si="3"/>
        <v>0</v>
      </c>
      <c r="I23" s="878">
        <f t="shared" si="3"/>
        <v>0</v>
      </c>
      <c r="J23" s="878">
        <f t="shared" si="3"/>
        <v>0</v>
      </c>
      <c r="K23" s="878">
        <f t="shared" si="3"/>
        <v>0</v>
      </c>
      <c r="L23" s="864">
        <f t="shared" ref="L23:BW23" si="4">SUM(L29)</f>
        <v>0</v>
      </c>
      <c r="M23" s="864">
        <f t="shared" si="4"/>
        <v>0</v>
      </c>
      <c r="N23" s="864">
        <f t="shared" si="4"/>
        <v>0</v>
      </c>
      <c r="O23" s="864">
        <f t="shared" si="4"/>
        <v>0</v>
      </c>
      <c r="P23" s="864">
        <f t="shared" si="4"/>
        <v>0</v>
      </c>
      <c r="Q23" s="864">
        <f t="shared" si="4"/>
        <v>0</v>
      </c>
      <c r="R23" s="864">
        <f t="shared" si="4"/>
        <v>0</v>
      </c>
      <c r="S23" s="864">
        <f t="shared" si="4"/>
        <v>0</v>
      </c>
      <c r="T23" s="864">
        <f t="shared" si="4"/>
        <v>0</v>
      </c>
      <c r="U23" s="864">
        <f t="shared" si="4"/>
        <v>0</v>
      </c>
      <c r="V23" s="864">
        <f t="shared" si="4"/>
        <v>0</v>
      </c>
      <c r="W23" s="864">
        <f t="shared" si="4"/>
        <v>0</v>
      </c>
      <c r="X23" s="864">
        <f t="shared" si="4"/>
        <v>0</v>
      </c>
      <c r="Y23" s="864">
        <f t="shared" si="4"/>
        <v>0</v>
      </c>
      <c r="Z23" s="864">
        <f t="shared" si="4"/>
        <v>0</v>
      </c>
      <c r="AA23" s="864">
        <f t="shared" si="4"/>
        <v>0</v>
      </c>
      <c r="AB23" s="864">
        <f t="shared" si="4"/>
        <v>0</v>
      </c>
      <c r="AC23" s="864">
        <f t="shared" si="4"/>
        <v>0</v>
      </c>
      <c r="AD23" s="864">
        <f t="shared" si="4"/>
        <v>0</v>
      </c>
      <c r="AE23" s="864">
        <f t="shared" si="4"/>
        <v>0</v>
      </c>
      <c r="AF23" s="864">
        <f t="shared" si="4"/>
        <v>0</v>
      </c>
      <c r="AG23" s="864">
        <f t="shared" si="4"/>
        <v>0</v>
      </c>
      <c r="AH23" s="864">
        <f t="shared" si="4"/>
        <v>0</v>
      </c>
      <c r="AI23" s="864">
        <f t="shared" si="4"/>
        <v>0</v>
      </c>
      <c r="AJ23" s="864">
        <f t="shared" si="4"/>
        <v>0</v>
      </c>
      <c r="AK23" s="864">
        <f t="shared" si="4"/>
        <v>0</v>
      </c>
      <c r="AL23" s="864">
        <f t="shared" si="4"/>
        <v>0</v>
      </c>
      <c r="AM23" s="864">
        <f t="shared" si="4"/>
        <v>0</v>
      </c>
      <c r="AN23" s="864">
        <f t="shared" si="4"/>
        <v>0</v>
      </c>
      <c r="AO23" s="864">
        <f t="shared" si="4"/>
        <v>0</v>
      </c>
      <c r="AP23" s="864">
        <f t="shared" si="4"/>
        <v>0</v>
      </c>
      <c r="AQ23" s="864">
        <f t="shared" si="4"/>
        <v>0</v>
      </c>
      <c r="AR23" s="864">
        <f t="shared" si="4"/>
        <v>0</v>
      </c>
      <c r="AS23" s="864">
        <f t="shared" si="4"/>
        <v>0</v>
      </c>
      <c r="AT23" s="864">
        <f t="shared" si="4"/>
        <v>0</v>
      </c>
      <c r="AU23" s="864">
        <f t="shared" si="4"/>
        <v>0</v>
      </c>
      <c r="AV23" s="864">
        <f t="shared" si="4"/>
        <v>0</v>
      </c>
      <c r="AW23" s="864">
        <f t="shared" si="4"/>
        <v>0</v>
      </c>
      <c r="AX23" s="864">
        <f t="shared" si="4"/>
        <v>0</v>
      </c>
      <c r="AY23" s="864">
        <f t="shared" si="4"/>
        <v>0</v>
      </c>
      <c r="AZ23" s="864">
        <f t="shared" si="4"/>
        <v>0</v>
      </c>
      <c r="BA23" s="864">
        <f t="shared" si="4"/>
        <v>0</v>
      </c>
      <c r="BB23" s="864">
        <f t="shared" si="4"/>
        <v>0</v>
      </c>
      <c r="BC23" s="864">
        <f t="shared" si="4"/>
        <v>0</v>
      </c>
      <c r="BD23" s="864">
        <f t="shared" si="4"/>
        <v>0</v>
      </c>
      <c r="BE23" s="864">
        <f t="shared" si="4"/>
        <v>0</v>
      </c>
      <c r="BF23" s="864">
        <f t="shared" si="4"/>
        <v>0</v>
      </c>
      <c r="BG23" s="864">
        <f t="shared" si="4"/>
        <v>0</v>
      </c>
      <c r="BH23" s="864">
        <f t="shared" si="4"/>
        <v>0</v>
      </c>
      <c r="BI23" s="864">
        <f t="shared" si="4"/>
        <v>0</v>
      </c>
      <c r="BJ23" s="864">
        <f t="shared" si="4"/>
        <v>0</v>
      </c>
      <c r="BK23" s="864">
        <f t="shared" si="4"/>
        <v>0</v>
      </c>
      <c r="BL23" s="864">
        <f t="shared" si="4"/>
        <v>0</v>
      </c>
      <c r="BM23" s="864">
        <f t="shared" si="4"/>
        <v>0</v>
      </c>
      <c r="BN23" s="864">
        <f t="shared" si="4"/>
        <v>0</v>
      </c>
      <c r="BO23" s="864">
        <f t="shared" si="4"/>
        <v>0</v>
      </c>
      <c r="BP23" s="864">
        <f t="shared" si="4"/>
        <v>0</v>
      </c>
      <c r="BQ23" s="864">
        <f t="shared" si="4"/>
        <v>0</v>
      </c>
      <c r="BR23" s="864">
        <f t="shared" si="4"/>
        <v>0</v>
      </c>
      <c r="BS23" s="864">
        <f t="shared" si="4"/>
        <v>0</v>
      </c>
      <c r="BT23" s="864">
        <f t="shared" si="4"/>
        <v>0</v>
      </c>
      <c r="BU23" s="864">
        <f t="shared" si="4"/>
        <v>0</v>
      </c>
      <c r="BV23" s="864">
        <f t="shared" si="4"/>
        <v>0</v>
      </c>
      <c r="BW23" s="864">
        <f t="shared" si="4"/>
        <v>0</v>
      </c>
      <c r="BX23" s="864">
        <f t="shared" ref="BX23:CJ23" si="5">SUM(BX29)</f>
        <v>0</v>
      </c>
      <c r="BY23" s="864">
        <f t="shared" si="5"/>
        <v>0</v>
      </c>
      <c r="BZ23" s="864">
        <f t="shared" si="5"/>
        <v>0</v>
      </c>
      <c r="CA23" s="864">
        <f t="shared" si="5"/>
        <v>0</v>
      </c>
      <c r="CB23" s="864">
        <f t="shared" si="5"/>
        <v>0</v>
      </c>
      <c r="CC23" s="864">
        <f t="shared" si="5"/>
        <v>0</v>
      </c>
      <c r="CD23" s="864">
        <f t="shared" si="5"/>
        <v>0</v>
      </c>
      <c r="CE23" s="864">
        <f t="shared" si="5"/>
        <v>0</v>
      </c>
      <c r="CF23" s="864">
        <f t="shared" si="5"/>
        <v>0</v>
      </c>
      <c r="CG23" s="864">
        <f t="shared" si="5"/>
        <v>0</v>
      </c>
      <c r="CH23" s="864">
        <f t="shared" si="5"/>
        <v>0</v>
      </c>
      <c r="CI23" s="864">
        <f t="shared" si="5"/>
        <v>0</v>
      </c>
      <c r="CJ23" s="864">
        <f t="shared" si="5"/>
        <v>0</v>
      </c>
      <c r="CK23" s="862" t="s">
        <v>493</v>
      </c>
      <c r="CL23" s="135"/>
      <c r="CM23" s="135"/>
      <c r="CN23" s="135"/>
    </row>
    <row r="24" spans="1:94" ht="31.5" hidden="1" customHeight="1" x14ac:dyDescent="0.25">
      <c r="A24" s="557" t="s">
        <v>607</v>
      </c>
      <c r="B24" s="558" t="s">
        <v>688</v>
      </c>
      <c r="C24" s="557" t="s">
        <v>747</v>
      </c>
      <c r="D24" s="557" t="s">
        <v>493</v>
      </c>
      <c r="E24" s="878" t="e">
        <f t="shared" ref="E24:L24" si="6">SUM(E47)</f>
        <v>#REF!</v>
      </c>
      <c r="F24" s="878" t="e">
        <f t="shared" si="6"/>
        <v>#REF!</v>
      </c>
      <c r="G24" s="878" t="e">
        <f t="shared" si="6"/>
        <v>#REF!</v>
      </c>
      <c r="H24" s="878" t="e">
        <f t="shared" si="6"/>
        <v>#REF!</v>
      </c>
      <c r="I24" s="878" t="e">
        <f t="shared" si="6"/>
        <v>#REF!</v>
      </c>
      <c r="J24" s="878" t="e">
        <f t="shared" si="6"/>
        <v>#REF!</v>
      </c>
      <c r="K24" s="878" t="e">
        <f t="shared" si="6"/>
        <v>#REF!</v>
      </c>
      <c r="L24" s="864">
        <f t="shared" si="6"/>
        <v>0</v>
      </c>
      <c r="M24" s="864">
        <f t="shared" ref="M24:BX24" si="7">SUM(M47)</f>
        <v>0</v>
      </c>
      <c r="N24" s="864">
        <f t="shared" si="7"/>
        <v>0</v>
      </c>
      <c r="O24" s="864">
        <f t="shared" si="7"/>
        <v>0</v>
      </c>
      <c r="P24" s="864">
        <f t="shared" si="7"/>
        <v>0</v>
      </c>
      <c r="Q24" s="864">
        <f t="shared" si="7"/>
        <v>0</v>
      </c>
      <c r="R24" s="864">
        <f t="shared" si="7"/>
        <v>3391</v>
      </c>
      <c r="S24" s="864">
        <f t="shared" si="7"/>
        <v>0</v>
      </c>
      <c r="T24" s="864">
        <f t="shared" si="7"/>
        <v>0</v>
      </c>
      <c r="U24" s="864">
        <f t="shared" si="7"/>
        <v>0</v>
      </c>
      <c r="V24" s="864">
        <f t="shared" si="7"/>
        <v>0</v>
      </c>
      <c r="W24" s="864">
        <f t="shared" si="7"/>
        <v>0</v>
      </c>
      <c r="X24" s="864">
        <f t="shared" si="7"/>
        <v>0</v>
      </c>
      <c r="Y24" s="864">
        <f t="shared" si="7"/>
        <v>828</v>
      </c>
      <c r="Z24" s="864">
        <f t="shared" si="7"/>
        <v>0</v>
      </c>
      <c r="AA24" s="864">
        <f t="shared" si="7"/>
        <v>0</v>
      </c>
      <c r="AB24" s="864">
        <f t="shared" si="7"/>
        <v>0</v>
      </c>
      <c r="AC24" s="864">
        <f t="shared" si="7"/>
        <v>0</v>
      </c>
      <c r="AD24" s="864">
        <f t="shared" si="7"/>
        <v>0</v>
      </c>
      <c r="AE24" s="864">
        <f t="shared" si="7"/>
        <v>0</v>
      </c>
      <c r="AF24" s="864">
        <f t="shared" si="7"/>
        <v>866</v>
      </c>
      <c r="AG24" s="864">
        <f t="shared" si="7"/>
        <v>0</v>
      </c>
      <c r="AH24" s="864">
        <f t="shared" si="7"/>
        <v>0</v>
      </c>
      <c r="AI24" s="864">
        <f t="shared" si="7"/>
        <v>0</v>
      </c>
      <c r="AJ24" s="864">
        <f t="shared" si="7"/>
        <v>0</v>
      </c>
      <c r="AK24" s="864">
        <f t="shared" si="7"/>
        <v>0</v>
      </c>
      <c r="AL24" s="864">
        <f t="shared" si="7"/>
        <v>0</v>
      </c>
      <c r="AM24" s="864">
        <f t="shared" si="7"/>
        <v>868</v>
      </c>
      <c r="AN24" s="864">
        <f t="shared" si="7"/>
        <v>0</v>
      </c>
      <c r="AO24" s="864">
        <f t="shared" si="7"/>
        <v>0</v>
      </c>
      <c r="AP24" s="864">
        <f t="shared" si="7"/>
        <v>0</v>
      </c>
      <c r="AQ24" s="864">
        <f t="shared" si="7"/>
        <v>0</v>
      </c>
      <c r="AR24" s="864">
        <f t="shared" si="7"/>
        <v>0</v>
      </c>
      <c r="AS24" s="864">
        <f t="shared" si="7"/>
        <v>0</v>
      </c>
      <c r="AT24" s="864">
        <f t="shared" si="7"/>
        <v>829</v>
      </c>
      <c r="AU24" s="864">
        <f t="shared" si="7"/>
        <v>0</v>
      </c>
      <c r="AV24" s="864">
        <f t="shared" si="7"/>
        <v>0</v>
      </c>
      <c r="AW24" s="864">
        <f t="shared" si="7"/>
        <v>0</v>
      </c>
      <c r="AX24" s="864">
        <f t="shared" si="7"/>
        <v>0</v>
      </c>
      <c r="AY24" s="864">
        <f t="shared" si="7"/>
        <v>0</v>
      </c>
      <c r="AZ24" s="864">
        <f t="shared" si="7"/>
        <v>0</v>
      </c>
      <c r="BA24" s="864">
        <f t="shared" si="7"/>
        <v>453</v>
      </c>
      <c r="BB24" s="864">
        <f t="shared" si="7"/>
        <v>0</v>
      </c>
      <c r="BC24" s="864">
        <f t="shared" si="7"/>
        <v>0</v>
      </c>
      <c r="BD24" s="864">
        <f t="shared" si="7"/>
        <v>0</v>
      </c>
      <c r="BE24" s="864">
        <f t="shared" si="7"/>
        <v>0</v>
      </c>
      <c r="BF24" s="864">
        <f t="shared" si="7"/>
        <v>0</v>
      </c>
      <c r="BG24" s="864">
        <f t="shared" si="7"/>
        <v>0</v>
      </c>
      <c r="BH24" s="864">
        <f t="shared" si="7"/>
        <v>241</v>
      </c>
      <c r="BI24" s="864">
        <f t="shared" si="7"/>
        <v>0</v>
      </c>
      <c r="BJ24" s="864">
        <f t="shared" si="7"/>
        <v>0</v>
      </c>
      <c r="BK24" s="864">
        <f t="shared" si="7"/>
        <v>0</v>
      </c>
      <c r="BL24" s="864">
        <f t="shared" si="7"/>
        <v>0</v>
      </c>
      <c r="BM24" s="864">
        <f t="shared" si="7"/>
        <v>0</v>
      </c>
      <c r="BN24" s="864">
        <f t="shared" si="7"/>
        <v>0</v>
      </c>
      <c r="BO24" s="878">
        <f t="shared" si="7"/>
        <v>66</v>
      </c>
      <c r="BP24" s="864">
        <f t="shared" si="7"/>
        <v>0</v>
      </c>
      <c r="BQ24" s="864">
        <f t="shared" si="7"/>
        <v>0</v>
      </c>
      <c r="BR24" s="864">
        <f t="shared" si="7"/>
        <v>0</v>
      </c>
      <c r="BS24" s="864">
        <f t="shared" si="7"/>
        <v>0</v>
      </c>
      <c r="BT24" s="864">
        <f t="shared" si="7"/>
        <v>0</v>
      </c>
      <c r="BU24" s="864">
        <f t="shared" si="7"/>
        <v>0</v>
      </c>
      <c r="BV24" s="864">
        <f t="shared" si="7"/>
        <v>146</v>
      </c>
      <c r="BW24" s="864">
        <f t="shared" si="7"/>
        <v>0</v>
      </c>
      <c r="BX24" s="864">
        <f t="shared" si="7"/>
        <v>0</v>
      </c>
      <c r="BY24" s="864">
        <f t="shared" ref="BY24:CJ24" si="8">SUM(BY47)</f>
        <v>0</v>
      </c>
      <c r="BZ24" s="864">
        <f t="shared" si="8"/>
        <v>0</v>
      </c>
      <c r="CA24" s="864">
        <f t="shared" si="8"/>
        <v>0</v>
      </c>
      <c r="CB24" s="864">
        <f t="shared" si="8"/>
        <v>0</v>
      </c>
      <c r="CC24" s="864">
        <f t="shared" si="8"/>
        <v>0</v>
      </c>
      <c r="CD24" s="864">
        <f t="shared" si="8"/>
        <v>0</v>
      </c>
      <c r="CE24" s="864">
        <f t="shared" si="8"/>
        <v>0</v>
      </c>
      <c r="CF24" s="864">
        <f t="shared" si="8"/>
        <v>0</v>
      </c>
      <c r="CG24" s="864">
        <f t="shared" si="8"/>
        <v>0</v>
      </c>
      <c r="CH24" s="864">
        <f t="shared" si="8"/>
        <v>0</v>
      </c>
      <c r="CI24" s="864">
        <f t="shared" si="8"/>
        <v>0</v>
      </c>
      <c r="CJ24" s="501">
        <f t="shared" si="8"/>
        <v>-2032</v>
      </c>
      <c r="CK24" s="862" t="s">
        <v>493</v>
      </c>
      <c r="CL24" s="135"/>
      <c r="CM24" s="135"/>
      <c r="CN24" s="135"/>
    </row>
    <row r="25" spans="1:94" ht="63" hidden="1" customHeight="1" x14ac:dyDescent="0.25">
      <c r="A25" s="557" t="s">
        <v>609</v>
      </c>
      <c r="B25" s="558" t="s">
        <v>610</v>
      </c>
      <c r="C25" s="557" t="s">
        <v>747</v>
      </c>
      <c r="D25" s="557" t="s">
        <v>493</v>
      </c>
      <c r="E25" s="878">
        <f t="shared" ref="E25:K25" si="9">SUM(E65)</f>
        <v>0</v>
      </c>
      <c r="F25" s="878">
        <f t="shared" si="9"/>
        <v>0</v>
      </c>
      <c r="G25" s="878">
        <f t="shared" si="9"/>
        <v>0</v>
      </c>
      <c r="H25" s="878">
        <f t="shared" si="9"/>
        <v>0</v>
      </c>
      <c r="I25" s="878">
        <f t="shared" si="9"/>
        <v>4.7</v>
      </c>
      <c r="J25" s="878">
        <f t="shared" si="9"/>
        <v>0</v>
      </c>
      <c r="K25" s="878">
        <f t="shared" si="9"/>
        <v>1</v>
      </c>
      <c r="L25" s="864">
        <f t="shared" ref="L25:BW25" si="10">SUM(L69)</f>
        <v>0</v>
      </c>
      <c r="M25" s="864">
        <f t="shared" si="10"/>
        <v>0</v>
      </c>
      <c r="N25" s="864">
        <f t="shared" si="10"/>
        <v>0</v>
      </c>
      <c r="O25" s="864">
        <f t="shared" si="10"/>
        <v>0</v>
      </c>
      <c r="P25" s="864">
        <f t="shared" si="10"/>
        <v>0</v>
      </c>
      <c r="Q25" s="864">
        <f t="shared" si="10"/>
        <v>0</v>
      </c>
      <c r="R25" s="864">
        <f t="shared" si="10"/>
        <v>0</v>
      </c>
      <c r="S25" s="864">
        <f t="shared" si="10"/>
        <v>0</v>
      </c>
      <c r="T25" s="864">
        <f t="shared" si="10"/>
        <v>0</v>
      </c>
      <c r="U25" s="864">
        <f t="shared" si="10"/>
        <v>0</v>
      </c>
      <c r="V25" s="864">
        <f t="shared" si="10"/>
        <v>0</v>
      </c>
      <c r="W25" s="864">
        <f t="shared" si="10"/>
        <v>0</v>
      </c>
      <c r="X25" s="864">
        <f t="shared" si="10"/>
        <v>0</v>
      </c>
      <c r="Y25" s="864">
        <f t="shared" si="10"/>
        <v>0</v>
      </c>
      <c r="Z25" s="864">
        <f t="shared" si="10"/>
        <v>0</v>
      </c>
      <c r="AA25" s="864">
        <f t="shared" si="10"/>
        <v>0</v>
      </c>
      <c r="AB25" s="864">
        <f t="shared" si="10"/>
        <v>0</v>
      </c>
      <c r="AC25" s="864">
        <f t="shared" si="10"/>
        <v>0</v>
      </c>
      <c r="AD25" s="864">
        <f t="shared" si="10"/>
        <v>0</v>
      </c>
      <c r="AE25" s="864">
        <f t="shared" si="10"/>
        <v>0</v>
      </c>
      <c r="AF25" s="864">
        <f t="shared" si="10"/>
        <v>0</v>
      </c>
      <c r="AG25" s="864">
        <f t="shared" si="10"/>
        <v>0</v>
      </c>
      <c r="AH25" s="864">
        <f t="shared" si="10"/>
        <v>0</v>
      </c>
      <c r="AI25" s="864">
        <f t="shared" si="10"/>
        <v>0</v>
      </c>
      <c r="AJ25" s="864">
        <f t="shared" si="10"/>
        <v>0</v>
      </c>
      <c r="AK25" s="864">
        <f t="shared" si="10"/>
        <v>0</v>
      </c>
      <c r="AL25" s="864">
        <f t="shared" si="10"/>
        <v>0</v>
      </c>
      <c r="AM25" s="864">
        <f t="shared" si="10"/>
        <v>0</v>
      </c>
      <c r="AN25" s="864">
        <f t="shared" si="10"/>
        <v>0</v>
      </c>
      <c r="AO25" s="864">
        <f t="shared" si="10"/>
        <v>0</v>
      </c>
      <c r="AP25" s="864">
        <f t="shared" si="10"/>
        <v>0</v>
      </c>
      <c r="AQ25" s="864">
        <f t="shared" si="10"/>
        <v>0</v>
      </c>
      <c r="AR25" s="864">
        <f t="shared" si="10"/>
        <v>0</v>
      </c>
      <c r="AS25" s="864">
        <f t="shared" si="10"/>
        <v>0</v>
      </c>
      <c r="AT25" s="864">
        <f t="shared" si="10"/>
        <v>0</v>
      </c>
      <c r="AU25" s="864">
        <f t="shared" si="10"/>
        <v>0</v>
      </c>
      <c r="AV25" s="864">
        <f t="shared" si="10"/>
        <v>0</v>
      </c>
      <c r="AW25" s="864">
        <f t="shared" si="10"/>
        <v>0</v>
      </c>
      <c r="AX25" s="864">
        <f t="shared" si="10"/>
        <v>0</v>
      </c>
      <c r="AY25" s="864">
        <f t="shared" si="10"/>
        <v>0</v>
      </c>
      <c r="AZ25" s="864">
        <f t="shared" si="10"/>
        <v>0</v>
      </c>
      <c r="BA25" s="864">
        <f t="shared" si="10"/>
        <v>0</v>
      </c>
      <c r="BB25" s="864">
        <f t="shared" si="10"/>
        <v>0</v>
      </c>
      <c r="BC25" s="864">
        <f t="shared" si="10"/>
        <v>0</v>
      </c>
      <c r="BD25" s="864">
        <f t="shared" si="10"/>
        <v>0</v>
      </c>
      <c r="BE25" s="864">
        <f t="shared" si="10"/>
        <v>0</v>
      </c>
      <c r="BF25" s="864">
        <f t="shared" si="10"/>
        <v>0</v>
      </c>
      <c r="BG25" s="864">
        <f t="shared" si="10"/>
        <v>0</v>
      </c>
      <c r="BH25" s="864">
        <f t="shared" si="10"/>
        <v>0</v>
      </c>
      <c r="BI25" s="864">
        <f t="shared" si="10"/>
        <v>0</v>
      </c>
      <c r="BJ25" s="864">
        <f t="shared" si="10"/>
        <v>0</v>
      </c>
      <c r="BK25" s="864">
        <f t="shared" si="10"/>
        <v>0</v>
      </c>
      <c r="BL25" s="864">
        <f t="shared" si="10"/>
        <v>0</v>
      </c>
      <c r="BM25" s="864">
        <f t="shared" si="10"/>
        <v>0</v>
      </c>
      <c r="BN25" s="864">
        <f t="shared" si="10"/>
        <v>0</v>
      </c>
      <c r="BO25" s="864">
        <f t="shared" si="10"/>
        <v>0</v>
      </c>
      <c r="BP25" s="864">
        <f t="shared" si="10"/>
        <v>0</v>
      </c>
      <c r="BQ25" s="864">
        <f t="shared" si="10"/>
        <v>0</v>
      </c>
      <c r="BR25" s="864">
        <f t="shared" si="10"/>
        <v>0</v>
      </c>
      <c r="BS25" s="864">
        <f t="shared" si="10"/>
        <v>0</v>
      </c>
      <c r="BT25" s="864">
        <f t="shared" si="10"/>
        <v>0</v>
      </c>
      <c r="BU25" s="864">
        <f t="shared" si="10"/>
        <v>0</v>
      </c>
      <c r="BV25" s="864">
        <f t="shared" si="10"/>
        <v>0</v>
      </c>
      <c r="BW25" s="864">
        <f t="shared" si="10"/>
        <v>0</v>
      </c>
      <c r="BX25" s="864">
        <f t="shared" ref="BX25:CJ25" si="11">SUM(BX69)</f>
        <v>0</v>
      </c>
      <c r="BY25" s="864">
        <f t="shared" si="11"/>
        <v>0</v>
      </c>
      <c r="BZ25" s="864">
        <f t="shared" si="11"/>
        <v>0</v>
      </c>
      <c r="CA25" s="864">
        <f t="shared" si="11"/>
        <v>0</v>
      </c>
      <c r="CB25" s="864">
        <f t="shared" si="11"/>
        <v>0</v>
      </c>
      <c r="CC25" s="864">
        <f t="shared" si="11"/>
        <v>0</v>
      </c>
      <c r="CD25" s="864">
        <f t="shared" si="11"/>
        <v>0</v>
      </c>
      <c r="CE25" s="864">
        <f t="shared" si="11"/>
        <v>0</v>
      </c>
      <c r="CF25" s="864">
        <f t="shared" si="11"/>
        <v>0</v>
      </c>
      <c r="CG25" s="864">
        <f t="shared" si="11"/>
        <v>0</v>
      </c>
      <c r="CH25" s="864">
        <f t="shared" si="11"/>
        <v>0</v>
      </c>
      <c r="CI25" s="864">
        <f t="shared" si="11"/>
        <v>0</v>
      </c>
      <c r="CJ25" s="864">
        <f t="shared" si="11"/>
        <v>0</v>
      </c>
      <c r="CK25" s="862" t="s">
        <v>493</v>
      </c>
      <c r="CL25" s="135"/>
      <c r="CM25" s="135"/>
      <c r="CN25" s="135"/>
    </row>
    <row r="26" spans="1:94" ht="31.5" hidden="1" x14ac:dyDescent="0.25">
      <c r="A26" s="557" t="s">
        <v>611</v>
      </c>
      <c r="B26" s="558" t="s">
        <v>687</v>
      </c>
      <c r="C26" s="557" t="s">
        <v>747</v>
      </c>
      <c r="D26" s="557" t="s">
        <v>493</v>
      </c>
      <c r="E26" s="878" t="e">
        <f>SUM(#REF!)</f>
        <v>#REF!</v>
      </c>
      <c r="F26" s="878" t="e">
        <f>SUM(#REF!)</f>
        <v>#REF!</v>
      </c>
      <c r="G26" s="878" t="e">
        <f>SUM(#REF!)</f>
        <v>#REF!</v>
      </c>
      <c r="H26" s="878" t="e">
        <f>SUM(#REF!)</f>
        <v>#REF!</v>
      </c>
      <c r="I26" s="878" t="e">
        <f>SUM(#REF!)</f>
        <v>#REF!</v>
      </c>
      <c r="J26" s="878" t="e">
        <f>SUM(#REF!)</f>
        <v>#REF!</v>
      </c>
      <c r="K26" s="878" t="e">
        <f>SUM(#REF!)</f>
        <v>#REF!</v>
      </c>
      <c r="L26" s="864">
        <f t="shared" ref="L26:BW26" si="12">SUM(L72)</f>
        <v>1.0699999999999998</v>
      </c>
      <c r="M26" s="864">
        <f t="shared" si="12"/>
        <v>0</v>
      </c>
      <c r="N26" s="864">
        <f t="shared" si="12"/>
        <v>11.940999999999999</v>
      </c>
      <c r="O26" s="864">
        <f t="shared" si="12"/>
        <v>0</v>
      </c>
      <c r="P26" s="864">
        <f t="shared" si="12"/>
        <v>3.5270000000000001</v>
      </c>
      <c r="Q26" s="864">
        <f t="shared" si="12"/>
        <v>0</v>
      </c>
      <c r="R26" s="864">
        <f t="shared" si="12"/>
        <v>12</v>
      </c>
      <c r="S26" s="864">
        <f t="shared" si="12"/>
        <v>0</v>
      </c>
      <c r="T26" s="864">
        <f t="shared" si="12"/>
        <v>0</v>
      </c>
      <c r="U26" s="864">
        <f t="shared" si="12"/>
        <v>1.3085</v>
      </c>
      <c r="V26" s="864">
        <f t="shared" si="12"/>
        <v>0</v>
      </c>
      <c r="W26" s="864">
        <f t="shared" si="12"/>
        <v>0.72550000000000003</v>
      </c>
      <c r="X26" s="864">
        <f t="shared" si="12"/>
        <v>0</v>
      </c>
      <c r="Y26" s="864">
        <f t="shared" si="12"/>
        <v>0</v>
      </c>
      <c r="Z26" s="864">
        <f t="shared" si="12"/>
        <v>0</v>
      </c>
      <c r="AA26" s="864">
        <f t="shared" si="12"/>
        <v>0</v>
      </c>
      <c r="AB26" s="864">
        <f t="shared" si="12"/>
        <v>2.9994999999999998</v>
      </c>
      <c r="AC26" s="864">
        <f t="shared" si="12"/>
        <v>0</v>
      </c>
      <c r="AD26" s="864">
        <f t="shared" si="12"/>
        <v>0.72550000000000003</v>
      </c>
      <c r="AE26" s="864">
        <f t="shared" si="12"/>
        <v>0</v>
      </c>
      <c r="AF26" s="864">
        <f t="shared" si="12"/>
        <v>4</v>
      </c>
      <c r="AG26" s="864">
        <f t="shared" si="12"/>
        <v>0.82</v>
      </c>
      <c r="AH26" s="864">
        <f t="shared" si="12"/>
        <v>0</v>
      </c>
      <c r="AI26" s="864">
        <f t="shared" si="12"/>
        <v>5.6694999999999993</v>
      </c>
      <c r="AJ26" s="864">
        <f t="shared" si="12"/>
        <v>0</v>
      </c>
      <c r="AK26" s="864">
        <f t="shared" si="12"/>
        <v>1.2805</v>
      </c>
      <c r="AL26" s="864">
        <f t="shared" si="12"/>
        <v>0</v>
      </c>
      <c r="AM26" s="864">
        <f t="shared" si="12"/>
        <v>4</v>
      </c>
      <c r="AN26" s="864">
        <f t="shared" si="12"/>
        <v>0.25</v>
      </c>
      <c r="AO26" s="864">
        <f t="shared" si="12"/>
        <v>0</v>
      </c>
      <c r="AP26" s="864">
        <f t="shared" si="12"/>
        <v>1.9635</v>
      </c>
      <c r="AQ26" s="864">
        <f t="shared" si="12"/>
        <v>0</v>
      </c>
      <c r="AR26" s="864">
        <f t="shared" si="12"/>
        <v>0.7955000000000001</v>
      </c>
      <c r="AS26" s="864">
        <f t="shared" si="12"/>
        <v>0</v>
      </c>
      <c r="AT26" s="864">
        <f t="shared" si="12"/>
        <v>4</v>
      </c>
      <c r="AU26" s="864">
        <f t="shared" si="12"/>
        <v>0</v>
      </c>
      <c r="AV26" s="864">
        <f t="shared" si="12"/>
        <v>0</v>
      </c>
      <c r="AW26" s="864">
        <f t="shared" si="12"/>
        <v>7.9119999999999999</v>
      </c>
      <c r="AX26" s="864">
        <f t="shared" si="12"/>
        <v>0</v>
      </c>
      <c r="AY26" s="864">
        <f t="shared" si="12"/>
        <v>2.036</v>
      </c>
      <c r="AZ26" s="864">
        <f t="shared" si="12"/>
        <v>0</v>
      </c>
      <c r="BA26" s="864">
        <f t="shared" si="12"/>
        <v>2</v>
      </c>
      <c r="BB26" s="864">
        <f t="shared" si="12"/>
        <v>0</v>
      </c>
      <c r="BC26" s="864">
        <f t="shared" si="12"/>
        <v>0</v>
      </c>
      <c r="BD26" s="864">
        <f t="shared" si="12"/>
        <v>1.1839999999999999</v>
      </c>
      <c r="BE26" s="864">
        <f t="shared" si="12"/>
        <v>0</v>
      </c>
      <c r="BF26" s="864">
        <f t="shared" si="12"/>
        <v>2.3E-2</v>
      </c>
      <c r="BG26" s="864">
        <f t="shared" si="12"/>
        <v>0</v>
      </c>
      <c r="BH26" s="864">
        <f t="shared" si="12"/>
        <v>2</v>
      </c>
      <c r="BI26" s="864">
        <f t="shared" si="12"/>
        <v>0</v>
      </c>
      <c r="BJ26" s="864">
        <f t="shared" si="12"/>
        <v>0</v>
      </c>
      <c r="BK26" s="864">
        <f t="shared" si="12"/>
        <v>1.984</v>
      </c>
      <c r="BL26" s="864">
        <f t="shared" si="12"/>
        <v>0</v>
      </c>
      <c r="BM26" s="864">
        <f t="shared" si="12"/>
        <v>0.88500000000000001</v>
      </c>
      <c r="BN26" s="864">
        <f t="shared" si="12"/>
        <v>0</v>
      </c>
      <c r="BO26" s="864">
        <f t="shared" si="12"/>
        <v>0</v>
      </c>
      <c r="BP26" s="864">
        <f t="shared" si="12"/>
        <v>0</v>
      </c>
      <c r="BQ26" s="864">
        <f t="shared" si="12"/>
        <v>0</v>
      </c>
      <c r="BR26" s="864">
        <f t="shared" si="12"/>
        <v>4.7439999999999998</v>
      </c>
      <c r="BS26" s="864">
        <f t="shared" si="12"/>
        <v>0</v>
      </c>
      <c r="BT26" s="864">
        <f t="shared" si="12"/>
        <v>1.1279999999999999</v>
      </c>
      <c r="BU26" s="864">
        <f t="shared" si="12"/>
        <v>0</v>
      </c>
      <c r="BV26" s="864">
        <f t="shared" si="12"/>
        <v>0</v>
      </c>
      <c r="BW26" s="864">
        <f t="shared" si="12"/>
        <v>0</v>
      </c>
      <c r="BX26" s="864">
        <f t="shared" ref="BX26:CJ26" si="13">SUM(BX72)</f>
        <v>0</v>
      </c>
      <c r="BY26" s="864">
        <f t="shared" si="13"/>
        <v>0</v>
      </c>
      <c r="BZ26" s="864">
        <f t="shared" si="13"/>
        <v>0</v>
      </c>
      <c r="CA26" s="864">
        <f t="shared" si="13"/>
        <v>0</v>
      </c>
      <c r="CB26" s="864">
        <f t="shared" si="13"/>
        <v>0</v>
      </c>
      <c r="CC26" s="864">
        <f t="shared" si="13"/>
        <v>0</v>
      </c>
      <c r="CD26" s="864">
        <f t="shared" si="13"/>
        <v>-0.82</v>
      </c>
      <c r="CE26" s="864">
        <f t="shared" si="13"/>
        <v>0</v>
      </c>
      <c r="CF26" s="864">
        <f t="shared" si="13"/>
        <v>-2.0654999999999997</v>
      </c>
      <c r="CG26" s="864">
        <f t="shared" si="13"/>
        <v>0</v>
      </c>
      <c r="CH26" s="864">
        <f t="shared" si="13"/>
        <v>-0.6954999999999999</v>
      </c>
      <c r="CI26" s="864">
        <f t="shared" si="13"/>
        <v>0</v>
      </c>
      <c r="CJ26" s="864">
        <f t="shared" si="13"/>
        <v>-6</v>
      </c>
      <c r="CK26" s="862" t="s">
        <v>493</v>
      </c>
      <c r="CL26" s="135"/>
      <c r="CM26" s="135"/>
      <c r="CN26" s="135"/>
    </row>
    <row r="27" spans="1:94" ht="47.25" hidden="1" customHeight="1" x14ac:dyDescent="0.25">
      <c r="A27" s="557" t="s">
        <v>613</v>
      </c>
      <c r="B27" s="558" t="s">
        <v>614</v>
      </c>
      <c r="C27" s="557" t="s">
        <v>747</v>
      </c>
      <c r="D27" s="557" t="s">
        <v>493</v>
      </c>
      <c r="E27" s="878" t="e">
        <f>SUM(#REF!)</f>
        <v>#REF!</v>
      </c>
      <c r="F27" s="878" t="e">
        <f>SUM(#REF!)</f>
        <v>#REF!</v>
      </c>
      <c r="G27" s="878" t="e">
        <f>SUM(#REF!)</f>
        <v>#REF!</v>
      </c>
      <c r="H27" s="878" t="e">
        <f>SUM(#REF!)</f>
        <v>#REF!</v>
      </c>
      <c r="I27" s="878" t="e">
        <f>SUM(#REF!)</f>
        <v>#REF!</v>
      </c>
      <c r="J27" s="878" t="e">
        <f>SUM(#REF!)</f>
        <v>#REF!</v>
      </c>
      <c r="K27" s="878" t="e">
        <f>SUM(#REF!)</f>
        <v>#REF!</v>
      </c>
      <c r="L27" s="864">
        <f t="shared" ref="L27:AA28" si="14">SUM(L78)</f>
        <v>0</v>
      </c>
      <c r="M27" s="864">
        <f t="shared" si="14"/>
        <v>0</v>
      </c>
      <c r="N27" s="864">
        <f t="shared" si="14"/>
        <v>0</v>
      </c>
      <c r="O27" s="864">
        <f t="shared" si="14"/>
        <v>0</v>
      </c>
      <c r="P27" s="864">
        <f t="shared" si="14"/>
        <v>0</v>
      </c>
      <c r="Q27" s="864">
        <f t="shared" si="14"/>
        <v>0</v>
      </c>
      <c r="R27" s="864">
        <f t="shared" si="14"/>
        <v>0</v>
      </c>
      <c r="S27" s="864">
        <f t="shared" si="14"/>
        <v>0</v>
      </c>
      <c r="T27" s="864">
        <f t="shared" si="14"/>
        <v>0</v>
      </c>
      <c r="U27" s="864">
        <f t="shared" si="14"/>
        <v>0</v>
      </c>
      <c r="V27" s="864">
        <f t="shared" si="14"/>
        <v>0</v>
      </c>
      <c r="W27" s="864">
        <f t="shared" si="14"/>
        <v>0</v>
      </c>
      <c r="X27" s="864">
        <f t="shared" si="14"/>
        <v>0</v>
      </c>
      <c r="Y27" s="864">
        <f t="shared" si="14"/>
        <v>0</v>
      </c>
      <c r="Z27" s="864">
        <f t="shared" si="14"/>
        <v>0</v>
      </c>
      <c r="AA27" s="864">
        <f t="shared" si="14"/>
        <v>0</v>
      </c>
      <c r="AB27" s="864">
        <f t="shared" ref="AB27:CJ28" si="15">SUM(AB78)</f>
        <v>0</v>
      </c>
      <c r="AC27" s="864">
        <f t="shared" si="15"/>
        <v>0</v>
      </c>
      <c r="AD27" s="864">
        <f t="shared" si="15"/>
        <v>0</v>
      </c>
      <c r="AE27" s="864">
        <f t="shared" si="15"/>
        <v>0</v>
      </c>
      <c r="AF27" s="864">
        <f t="shared" si="15"/>
        <v>0</v>
      </c>
      <c r="AG27" s="864">
        <f t="shared" si="15"/>
        <v>0</v>
      </c>
      <c r="AH27" s="864">
        <f t="shared" si="15"/>
        <v>0</v>
      </c>
      <c r="AI27" s="864">
        <f t="shared" si="15"/>
        <v>0</v>
      </c>
      <c r="AJ27" s="864">
        <f t="shared" si="15"/>
        <v>0</v>
      </c>
      <c r="AK27" s="864">
        <f t="shared" si="15"/>
        <v>0</v>
      </c>
      <c r="AL27" s="864">
        <f t="shared" si="15"/>
        <v>0</v>
      </c>
      <c r="AM27" s="864">
        <f t="shared" si="15"/>
        <v>0</v>
      </c>
      <c r="AN27" s="864">
        <f t="shared" si="15"/>
        <v>0</v>
      </c>
      <c r="AO27" s="864">
        <f t="shared" si="15"/>
        <v>0</v>
      </c>
      <c r="AP27" s="864">
        <f t="shared" si="15"/>
        <v>0</v>
      </c>
      <c r="AQ27" s="864">
        <f t="shared" si="15"/>
        <v>0</v>
      </c>
      <c r="AR27" s="864">
        <f t="shared" si="15"/>
        <v>0</v>
      </c>
      <c r="AS27" s="864">
        <f t="shared" si="15"/>
        <v>0</v>
      </c>
      <c r="AT27" s="864">
        <f t="shared" si="15"/>
        <v>0</v>
      </c>
      <c r="AU27" s="864">
        <f t="shared" si="15"/>
        <v>0</v>
      </c>
      <c r="AV27" s="864">
        <f t="shared" si="15"/>
        <v>0</v>
      </c>
      <c r="AW27" s="864">
        <f t="shared" si="15"/>
        <v>0</v>
      </c>
      <c r="AX27" s="864">
        <f t="shared" si="15"/>
        <v>0</v>
      </c>
      <c r="AY27" s="864">
        <f t="shared" si="15"/>
        <v>0</v>
      </c>
      <c r="AZ27" s="864">
        <f t="shared" si="15"/>
        <v>0</v>
      </c>
      <c r="BA27" s="864">
        <f t="shared" si="15"/>
        <v>0</v>
      </c>
      <c r="BB27" s="864">
        <f t="shared" si="15"/>
        <v>0</v>
      </c>
      <c r="BC27" s="864">
        <f t="shared" si="15"/>
        <v>0</v>
      </c>
      <c r="BD27" s="864">
        <f t="shared" si="15"/>
        <v>0</v>
      </c>
      <c r="BE27" s="864">
        <f t="shared" si="15"/>
        <v>0</v>
      </c>
      <c r="BF27" s="864">
        <f t="shared" si="15"/>
        <v>0</v>
      </c>
      <c r="BG27" s="864">
        <f t="shared" si="15"/>
        <v>0</v>
      </c>
      <c r="BH27" s="864">
        <f t="shared" si="15"/>
        <v>0</v>
      </c>
      <c r="BI27" s="864">
        <f t="shared" si="15"/>
        <v>0</v>
      </c>
      <c r="BJ27" s="864">
        <f t="shared" si="15"/>
        <v>0</v>
      </c>
      <c r="BK27" s="864">
        <f t="shared" si="15"/>
        <v>0</v>
      </c>
      <c r="BL27" s="864">
        <f t="shared" si="15"/>
        <v>0</v>
      </c>
      <c r="BM27" s="864">
        <f t="shared" si="15"/>
        <v>0</v>
      </c>
      <c r="BN27" s="864">
        <f t="shared" si="15"/>
        <v>0</v>
      </c>
      <c r="BO27" s="864">
        <f t="shared" si="15"/>
        <v>0</v>
      </c>
      <c r="BP27" s="864">
        <f t="shared" si="15"/>
        <v>0</v>
      </c>
      <c r="BQ27" s="864">
        <f t="shared" si="15"/>
        <v>0</v>
      </c>
      <c r="BR27" s="864">
        <f t="shared" si="15"/>
        <v>0</v>
      </c>
      <c r="BS27" s="864">
        <f t="shared" si="15"/>
        <v>0</v>
      </c>
      <c r="BT27" s="864">
        <f t="shared" si="15"/>
        <v>0</v>
      </c>
      <c r="BU27" s="864">
        <f t="shared" si="15"/>
        <v>0</v>
      </c>
      <c r="BV27" s="864">
        <f t="shared" si="15"/>
        <v>0</v>
      </c>
      <c r="BW27" s="864">
        <f t="shared" si="15"/>
        <v>0</v>
      </c>
      <c r="BX27" s="864">
        <f t="shared" si="15"/>
        <v>0</v>
      </c>
      <c r="BY27" s="864">
        <f t="shared" si="15"/>
        <v>0</v>
      </c>
      <c r="BZ27" s="864">
        <f t="shared" si="15"/>
        <v>0</v>
      </c>
      <c r="CA27" s="864">
        <f t="shared" si="15"/>
        <v>0</v>
      </c>
      <c r="CB27" s="864">
        <f t="shared" si="15"/>
        <v>0</v>
      </c>
      <c r="CC27" s="864">
        <f t="shared" si="15"/>
        <v>0</v>
      </c>
      <c r="CD27" s="864">
        <f t="shared" si="15"/>
        <v>0</v>
      </c>
      <c r="CE27" s="864">
        <f t="shared" si="15"/>
        <v>0</v>
      </c>
      <c r="CF27" s="864">
        <f t="shared" si="15"/>
        <v>0</v>
      </c>
      <c r="CG27" s="864">
        <f t="shared" si="15"/>
        <v>0</v>
      </c>
      <c r="CH27" s="864">
        <f t="shared" si="15"/>
        <v>0</v>
      </c>
      <c r="CI27" s="864">
        <f t="shared" si="15"/>
        <v>0</v>
      </c>
      <c r="CJ27" s="864">
        <f t="shared" si="15"/>
        <v>0</v>
      </c>
      <c r="CK27" s="862" t="s">
        <v>493</v>
      </c>
      <c r="CL27" s="135"/>
      <c r="CM27" s="135"/>
      <c r="CN27" s="135"/>
    </row>
    <row r="28" spans="1:94" ht="31.5" hidden="1" customHeight="1" x14ac:dyDescent="0.25">
      <c r="A28" s="557" t="s">
        <v>615</v>
      </c>
      <c r="B28" s="558" t="s">
        <v>616</v>
      </c>
      <c r="C28" s="557" t="s">
        <v>747</v>
      </c>
      <c r="D28" s="557" t="s">
        <v>493</v>
      </c>
      <c r="E28" s="878" t="e">
        <f>SUM(#REF!)</f>
        <v>#REF!</v>
      </c>
      <c r="F28" s="878" t="e">
        <f>SUM(#REF!)</f>
        <v>#REF!</v>
      </c>
      <c r="G28" s="878" t="e">
        <f>SUM(#REF!)</f>
        <v>#REF!</v>
      </c>
      <c r="H28" s="878" t="e">
        <f>SUM(#REF!)</f>
        <v>#REF!</v>
      </c>
      <c r="I28" s="878" t="e">
        <f>SUM(#REF!)</f>
        <v>#REF!</v>
      </c>
      <c r="J28" s="878" t="e">
        <f>SUM(#REF!)</f>
        <v>#REF!</v>
      </c>
      <c r="K28" s="878" t="e">
        <f>SUM(#REF!)</f>
        <v>#REF!</v>
      </c>
      <c r="L28" s="864">
        <f t="shared" si="14"/>
        <v>0</v>
      </c>
      <c r="M28" s="864">
        <f t="shared" ref="M28:BX28" si="16">SUM(M79)</f>
        <v>0</v>
      </c>
      <c r="N28" s="864">
        <f t="shared" si="16"/>
        <v>0</v>
      </c>
      <c r="O28" s="864">
        <f t="shared" si="16"/>
        <v>0</v>
      </c>
      <c r="P28" s="864">
        <f t="shared" si="16"/>
        <v>0</v>
      </c>
      <c r="Q28" s="864">
        <f t="shared" si="16"/>
        <v>0</v>
      </c>
      <c r="R28" s="864">
        <f t="shared" si="16"/>
        <v>21</v>
      </c>
      <c r="S28" s="864">
        <f t="shared" si="16"/>
        <v>0</v>
      </c>
      <c r="T28" s="864">
        <f t="shared" si="16"/>
        <v>0</v>
      </c>
      <c r="U28" s="864">
        <f t="shared" si="16"/>
        <v>0</v>
      </c>
      <c r="V28" s="864">
        <f t="shared" si="16"/>
        <v>0</v>
      </c>
      <c r="W28" s="864">
        <f t="shared" si="16"/>
        <v>0</v>
      </c>
      <c r="X28" s="864">
        <f t="shared" si="16"/>
        <v>0</v>
      </c>
      <c r="Y28" s="864">
        <f t="shared" si="16"/>
        <v>2</v>
      </c>
      <c r="Z28" s="864">
        <f t="shared" si="16"/>
        <v>0</v>
      </c>
      <c r="AA28" s="864">
        <f t="shared" si="16"/>
        <v>0</v>
      </c>
      <c r="AB28" s="864">
        <f t="shared" si="16"/>
        <v>0</v>
      </c>
      <c r="AC28" s="864">
        <f t="shared" si="16"/>
        <v>0</v>
      </c>
      <c r="AD28" s="864">
        <f t="shared" si="16"/>
        <v>0</v>
      </c>
      <c r="AE28" s="864">
        <f t="shared" si="16"/>
        <v>0</v>
      </c>
      <c r="AF28" s="864">
        <f t="shared" si="16"/>
        <v>1</v>
      </c>
      <c r="AG28" s="864">
        <f t="shared" si="16"/>
        <v>0</v>
      </c>
      <c r="AH28" s="864">
        <f t="shared" si="16"/>
        <v>0</v>
      </c>
      <c r="AI28" s="864">
        <f t="shared" si="16"/>
        <v>0</v>
      </c>
      <c r="AJ28" s="864">
        <f t="shared" si="16"/>
        <v>0</v>
      </c>
      <c r="AK28" s="864">
        <f t="shared" si="16"/>
        <v>0</v>
      </c>
      <c r="AL28" s="864">
        <f t="shared" si="16"/>
        <v>0</v>
      </c>
      <c r="AM28" s="864">
        <f t="shared" si="16"/>
        <v>15</v>
      </c>
      <c r="AN28" s="864">
        <f t="shared" si="16"/>
        <v>0</v>
      </c>
      <c r="AO28" s="864">
        <f t="shared" si="16"/>
        <v>0</v>
      </c>
      <c r="AP28" s="864">
        <f t="shared" si="16"/>
        <v>0</v>
      </c>
      <c r="AQ28" s="864">
        <f t="shared" si="16"/>
        <v>0</v>
      </c>
      <c r="AR28" s="864">
        <f t="shared" si="16"/>
        <v>0</v>
      </c>
      <c r="AS28" s="864">
        <f t="shared" si="16"/>
        <v>0</v>
      </c>
      <c r="AT28" s="864">
        <f t="shared" si="16"/>
        <v>3</v>
      </c>
      <c r="AU28" s="864">
        <f t="shared" si="16"/>
        <v>0</v>
      </c>
      <c r="AV28" s="864">
        <f t="shared" si="16"/>
        <v>0</v>
      </c>
      <c r="AW28" s="864">
        <f t="shared" si="16"/>
        <v>0</v>
      </c>
      <c r="AX28" s="864">
        <f t="shared" si="16"/>
        <v>0</v>
      </c>
      <c r="AY28" s="864">
        <f t="shared" si="16"/>
        <v>0</v>
      </c>
      <c r="AZ28" s="864">
        <f t="shared" si="16"/>
        <v>0</v>
      </c>
      <c r="BA28" s="864">
        <f t="shared" si="16"/>
        <v>2</v>
      </c>
      <c r="BB28" s="864">
        <f t="shared" si="16"/>
        <v>0</v>
      </c>
      <c r="BC28" s="864">
        <f t="shared" si="16"/>
        <v>0</v>
      </c>
      <c r="BD28" s="864">
        <f t="shared" si="16"/>
        <v>0</v>
      </c>
      <c r="BE28" s="864">
        <f t="shared" si="16"/>
        <v>0</v>
      </c>
      <c r="BF28" s="864">
        <f t="shared" si="16"/>
        <v>0</v>
      </c>
      <c r="BG28" s="864">
        <f t="shared" si="16"/>
        <v>0</v>
      </c>
      <c r="BH28" s="864">
        <f t="shared" si="16"/>
        <v>0</v>
      </c>
      <c r="BI28" s="864">
        <f t="shared" si="16"/>
        <v>0</v>
      </c>
      <c r="BJ28" s="864">
        <f t="shared" si="16"/>
        <v>0</v>
      </c>
      <c r="BK28" s="864">
        <f t="shared" si="16"/>
        <v>0</v>
      </c>
      <c r="BL28" s="864">
        <f t="shared" si="16"/>
        <v>0</v>
      </c>
      <c r="BM28" s="864">
        <f t="shared" si="16"/>
        <v>0</v>
      </c>
      <c r="BN28" s="864">
        <f t="shared" si="16"/>
        <v>0</v>
      </c>
      <c r="BO28" s="864">
        <f t="shared" si="16"/>
        <v>0</v>
      </c>
      <c r="BP28" s="864">
        <f t="shared" si="16"/>
        <v>0</v>
      </c>
      <c r="BQ28" s="864">
        <f t="shared" si="16"/>
        <v>0</v>
      </c>
      <c r="BR28" s="864">
        <f t="shared" si="16"/>
        <v>0</v>
      </c>
      <c r="BS28" s="864">
        <f t="shared" si="16"/>
        <v>0</v>
      </c>
      <c r="BT28" s="864">
        <f t="shared" si="16"/>
        <v>0</v>
      </c>
      <c r="BU28" s="864">
        <f t="shared" si="16"/>
        <v>0</v>
      </c>
      <c r="BV28" s="864">
        <f t="shared" si="16"/>
        <v>2</v>
      </c>
      <c r="BW28" s="864">
        <f t="shared" si="16"/>
        <v>0</v>
      </c>
      <c r="BX28" s="864">
        <f t="shared" si="16"/>
        <v>0</v>
      </c>
      <c r="BY28" s="864">
        <f t="shared" si="15"/>
        <v>0</v>
      </c>
      <c r="BZ28" s="864">
        <f t="shared" si="15"/>
        <v>0</v>
      </c>
      <c r="CA28" s="864">
        <f t="shared" si="15"/>
        <v>0</v>
      </c>
      <c r="CB28" s="864">
        <f t="shared" si="15"/>
        <v>0</v>
      </c>
      <c r="CC28" s="864">
        <f t="shared" si="15"/>
        <v>0</v>
      </c>
      <c r="CD28" s="864">
        <f t="shared" si="15"/>
        <v>0</v>
      </c>
      <c r="CE28" s="864">
        <f t="shared" si="15"/>
        <v>0</v>
      </c>
      <c r="CF28" s="864">
        <f t="shared" si="15"/>
        <v>0</v>
      </c>
      <c r="CG28" s="864">
        <f t="shared" si="15"/>
        <v>0</v>
      </c>
      <c r="CH28" s="864">
        <f t="shared" si="15"/>
        <v>0</v>
      </c>
      <c r="CI28" s="864">
        <f t="shared" si="15"/>
        <v>0</v>
      </c>
      <c r="CJ28" s="864">
        <f t="shared" si="15"/>
        <v>-16</v>
      </c>
      <c r="CK28" s="862" t="s">
        <v>493</v>
      </c>
      <c r="CL28" s="135"/>
      <c r="CM28" s="135"/>
      <c r="CN28" s="135"/>
    </row>
    <row r="29" spans="1:94" ht="31.5" hidden="1" customHeight="1" x14ac:dyDescent="0.25">
      <c r="A29" s="557" t="s">
        <v>494</v>
      </c>
      <c r="B29" s="558" t="s">
        <v>617</v>
      </c>
      <c r="C29" s="557" t="s">
        <v>747</v>
      </c>
      <c r="D29" s="557" t="s">
        <v>493</v>
      </c>
      <c r="E29" s="878">
        <f t="shared" ref="E29:L29" si="17">SUM(E30,E34,E37,E44)</f>
        <v>0</v>
      </c>
      <c r="F29" s="878">
        <f t="shared" si="17"/>
        <v>0</v>
      </c>
      <c r="G29" s="878">
        <f t="shared" si="17"/>
        <v>0</v>
      </c>
      <c r="H29" s="878">
        <f t="shared" si="17"/>
        <v>0</v>
      </c>
      <c r="I29" s="878">
        <f t="shared" si="17"/>
        <v>0</v>
      </c>
      <c r="J29" s="878">
        <f t="shared" si="17"/>
        <v>0</v>
      </c>
      <c r="K29" s="878">
        <f t="shared" si="17"/>
        <v>0</v>
      </c>
      <c r="L29" s="864">
        <f t="shared" si="17"/>
        <v>0</v>
      </c>
      <c r="M29" s="864">
        <f t="shared" ref="M29:BX29" si="18">SUM(M30,M34,M37,M44)</f>
        <v>0</v>
      </c>
      <c r="N29" s="864">
        <f t="shared" si="18"/>
        <v>0</v>
      </c>
      <c r="O29" s="864">
        <f t="shared" si="18"/>
        <v>0</v>
      </c>
      <c r="P29" s="864">
        <f t="shared" si="18"/>
        <v>0</v>
      </c>
      <c r="Q29" s="864">
        <f t="shared" si="18"/>
        <v>0</v>
      </c>
      <c r="R29" s="864">
        <f t="shared" si="18"/>
        <v>0</v>
      </c>
      <c r="S29" s="864">
        <f t="shared" si="18"/>
        <v>0</v>
      </c>
      <c r="T29" s="864">
        <f t="shared" si="18"/>
        <v>0</v>
      </c>
      <c r="U29" s="864">
        <f t="shared" si="18"/>
        <v>0</v>
      </c>
      <c r="V29" s="864">
        <f t="shared" si="18"/>
        <v>0</v>
      </c>
      <c r="W29" s="864">
        <f t="shared" si="18"/>
        <v>0</v>
      </c>
      <c r="X29" s="864">
        <f t="shared" si="18"/>
        <v>0</v>
      </c>
      <c r="Y29" s="864">
        <f t="shared" si="18"/>
        <v>0</v>
      </c>
      <c r="Z29" s="864">
        <f t="shared" si="18"/>
        <v>0</v>
      </c>
      <c r="AA29" s="864">
        <f t="shared" si="18"/>
        <v>0</v>
      </c>
      <c r="AB29" s="864">
        <f t="shared" si="18"/>
        <v>0</v>
      </c>
      <c r="AC29" s="864">
        <f t="shared" si="18"/>
        <v>0</v>
      </c>
      <c r="AD29" s="864">
        <f t="shared" si="18"/>
        <v>0</v>
      </c>
      <c r="AE29" s="864">
        <f t="shared" si="18"/>
        <v>0</v>
      </c>
      <c r="AF29" s="864">
        <f t="shared" si="18"/>
        <v>0</v>
      </c>
      <c r="AG29" s="864">
        <f t="shared" si="18"/>
        <v>0</v>
      </c>
      <c r="AH29" s="864">
        <f t="shared" si="18"/>
        <v>0</v>
      </c>
      <c r="AI29" s="864">
        <f t="shared" si="18"/>
        <v>0</v>
      </c>
      <c r="AJ29" s="864">
        <f t="shared" si="18"/>
        <v>0</v>
      </c>
      <c r="AK29" s="864">
        <f t="shared" si="18"/>
        <v>0</v>
      </c>
      <c r="AL29" s="864">
        <f t="shared" si="18"/>
        <v>0</v>
      </c>
      <c r="AM29" s="864">
        <f t="shared" si="18"/>
        <v>0</v>
      </c>
      <c r="AN29" s="864">
        <f t="shared" si="18"/>
        <v>0</v>
      </c>
      <c r="AO29" s="864">
        <f t="shared" si="18"/>
        <v>0</v>
      </c>
      <c r="AP29" s="864">
        <f t="shared" si="18"/>
        <v>0</v>
      </c>
      <c r="AQ29" s="864">
        <f t="shared" si="18"/>
        <v>0</v>
      </c>
      <c r="AR29" s="864">
        <f t="shared" si="18"/>
        <v>0</v>
      </c>
      <c r="AS29" s="864">
        <f t="shared" si="18"/>
        <v>0</v>
      </c>
      <c r="AT29" s="864">
        <f t="shared" si="18"/>
        <v>0</v>
      </c>
      <c r="AU29" s="864">
        <f t="shared" si="18"/>
        <v>0</v>
      </c>
      <c r="AV29" s="864">
        <f t="shared" si="18"/>
        <v>0</v>
      </c>
      <c r="AW29" s="864">
        <f t="shared" si="18"/>
        <v>0</v>
      </c>
      <c r="AX29" s="864">
        <f t="shared" si="18"/>
        <v>0</v>
      </c>
      <c r="AY29" s="864">
        <f t="shared" si="18"/>
        <v>0</v>
      </c>
      <c r="AZ29" s="864">
        <f t="shared" si="18"/>
        <v>0</v>
      </c>
      <c r="BA29" s="864">
        <f t="shared" si="18"/>
        <v>0</v>
      </c>
      <c r="BB29" s="864">
        <f t="shared" si="18"/>
        <v>0</v>
      </c>
      <c r="BC29" s="864">
        <f t="shared" si="18"/>
        <v>0</v>
      </c>
      <c r="BD29" s="864">
        <f t="shared" si="18"/>
        <v>0</v>
      </c>
      <c r="BE29" s="864">
        <f t="shared" si="18"/>
        <v>0</v>
      </c>
      <c r="BF29" s="864">
        <f t="shared" si="18"/>
        <v>0</v>
      </c>
      <c r="BG29" s="864">
        <f t="shared" si="18"/>
        <v>0</v>
      </c>
      <c r="BH29" s="864">
        <f t="shared" si="18"/>
        <v>0</v>
      </c>
      <c r="BI29" s="864">
        <f t="shared" si="18"/>
        <v>0</v>
      </c>
      <c r="BJ29" s="864">
        <f t="shared" si="18"/>
        <v>0</v>
      </c>
      <c r="BK29" s="864">
        <f t="shared" si="18"/>
        <v>0</v>
      </c>
      <c r="BL29" s="864">
        <f t="shared" si="18"/>
        <v>0</v>
      </c>
      <c r="BM29" s="864">
        <f t="shared" si="18"/>
        <v>0</v>
      </c>
      <c r="BN29" s="864">
        <f t="shared" si="18"/>
        <v>0</v>
      </c>
      <c r="BO29" s="864">
        <f t="shared" si="18"/>
        <v>0</v>
      </c>
      <c r="BP29" s="864">
        <f t="shared" si="18"/>
        <v>0</v>
      </c>
      <c r="BQ29" s="864">
        <f t="shared" si="18"/>
        <v>0</v>
      </c>
      <c r="BR29" s="864">
        <f t="shared" si="18"/>
        <v>0</v>
      </c>
      <c r="BS29" s="864">
        <f t="shared" si="18"/>
        <v>0</v>
      </c>
      <c r="BT29" s="864">
        <f t="shared" si="18"/>
        <v>0</v>
      </c>
      <c r="BU29" s="864">
        <f t="shared" si="18"/>
        <v>0</v>
      </c>
      <c r="BV29" s="864">
        <f t="shared" si="18"/>
        <v>0</v>
      </c>
      <c r="BW29" s="864">
        <f t="shared" si="18"/>
        <v>0</v>
      </c>
      <c r="BX29" s="864">
        <f t="shared" si="18"/>
        <v>0</v>
      </c>
      <c r="BY29" s="864">
        <f t="shared" ref="BY29:CJ29" si="19">SUM(BY30,BY34,BY37,BY44)</f>
        <v>0</v>
      </c>
      <c r="BZ29" s="864">
        <f t="shared" si="19"/>
        <v>0</v>
      </c>
      <c r="CA29" s="864">
        <f t="shared" si="19"/>
        <v>0</v>
      </c>
      <c r="CB29" s="864">
        <f t="shared" si="19"/>
        <v>0</v>
      </c>
      <c r="CC29" s="864">
        <f t="shared" si="19"/>
        <v>0</v>
      </c>
      <c r="CD29" s="864">
        <f t="shared" si="19"/>
        <v>0</v>
      </c>
      <c r="CE29" s="864">
        <f t="shared" si="19"/>
        <v>0</v>
      </c>
      <c r="CF29" s="864">
        <f t="shared" si="19"/>
        <v>0</v>
      </c>
      <c r="CG29" s="864">
        <f t="shared" si="19"/>
        <v>0</v>
      </c>
      <c r="CH29" s="864">
        <f t="shared" si="19"/>
        <v>0</v>
      </c>
      <c r="CI29" s="864">
        <f t="shared" si="19"/>
        <v>0</v>
      </c>
      <c r="CJ29" s="864">
        <f t="shared" si="19"/>
        <v>0</v>
      </c>
      <c r="CK29" s="862" t="s">
        <v>493</v>
      </c>
      <c r="CL29" s="135"/>
      <c r="CM29" s="135"/>
      <c r="CN29" s="135"/>
    </row>
    <row r="30" spans="1:94" ht="47.25" hidden="1" customHeight="1" x14ac:dyDescent="0.25">
      <c r="A30" s="557" t="s">
        <v>496</v>
      </c>
      <c r="B30" s="558" t="s">
        <v>618</v>
      </c>
      <c r="C30" s="557" t="s">
        <v>747</v>
      </c>
      <c r="D30" s="557" t="s">
        <v>493</v>
      </c>
      <c r="E30" s="878">
        <f t="shared" ref="E30:K30" si="20">SUM(E31:E33)</f>
        <v>0</v>
      </c>
      <c r="F30" s="878">
        <f t="shared" si="20"/>
        <v>0</v>
      </c>
      <c r="G30" s="878">
        <f t="shared" si="20"/>
        <v>0</v>
      </c>
      <c r="H30" s="878">
        <f t="shared" si="20"/>
        <v>0</v>
      </c>
      <c r="I30" s="878">
        <f t="shared" si="20"/>
        <v>0</v>
      </c>
      <c r="J30" s="878">
        <f t="shared" si="20"/>
        <v>0</v>
      </c>
      <c r="K30" s="878">
        <f t="shared" si="20"/>
        <v>0</v>
      </c>
      <c r="L30" s="864">
        <f t="shared" ref="L30:BW30" si="21">SUM(L31:L33)</f>
        <v>0</v>
      </c>
      <c r="M30" s="864">
        <f t="shared" si="21"/>
        <v>0</v>
      </c>
      <c r="N30" s="864">
        <f t="shared" si="21"/>
        <v>0</v>
      </c>
      <c r="O30" s="864">
        <f t="shared" si="21"/>
        <v>0</v>
      </c>
      <c r="P30" s="864">
        <f t="shared" si="21"/>
        <v>0</v>
      </c>
      <c r="Q30" s="864">
        <f t="shared" si="21"/>
        <v>0</v>
      </c>
      <c r="R30" s="864">
        <f t="shared" si="21"/>
        <v>0</v>
      </c>
      <c r="S30" s="864">
        <f t="shared" si="21"/>
        <v>0</v>
      </c>
      <c r="T30" s="864">
        <f t="shared" si="21"/>
        <v>0</v>
      </c>
      <c r="U30" s="864">
        <f t="shared" si="21"/>
        <v>0</v>
      </c>
      <c r="V30" s="864">
        <f t="shared" si="21"/>
        <v>0</v>
      </c>
      <c r="W30" s="864">
        <f t="shared" si="21"/>
        <v>0</v>
      </c>
      <c r="X30" s="864">
        <f t="shared" si="21"/>
        <v>0</v>
      </c>
      <c r="Y30" s="864">
        <f t="shared" si="21"/>
        <v>0</v>
      </c>
      <c r="Z30" s="864">
        <f t="shared" si="21"/>
        <v>0</v>
      </c>
      <c r="AA30" s="864">
        <f t="shared" si="21"/>
        <v>0</v>
      </c>
      <c r="AB30" s="864">
        <f t="shared" si="21"/>
        <v>0</v>
      </c>
      <c r="AC30" s="864">
        <f t="shared" si="21"/>
        <v>0</v>
      </c>
      <c r="AD30" s="864">
        <f t="shared" si="21"/>
        <v>0</v>
      </c>
      <c r="AE30" s="864">
        <f t="shared" si="21"/>
        <v>0</v>
      </c>
      <c r="AF30" s="864">
        <f t="shared" si="21"/>
        <v>0</v>
      </c>
      <c r="AG30" s="864">
        <f t="shared" si="21"/>
        <v>0</v>
      </c>
      <c r="AH30" s="864">
        <f t="shared" si="21"/>
        <v>0</v>
      </c>
      <c r="AI30" s="864">
        <f t="shared" si="21"/>
        <v>0</v>
      </c>
      <c r="AJ30" s="864">
        <f t="shared" si="21"/>
        <v>0</v>
      </c>
      <c r="AK30" s="864">
        <f t="shared" si="21"/>
        <v>0</v>
      </c>
      <c r="AL30" s="864">
        <f t="shared" si="21"/>
        <v>0</v>
      </c>
      <c r="AM30" s="864">
        <f t="shared" si="21"/>
        <v>0</v>
      </c>
      <c r="AN30" s="864">
        <f t="shared" si="21"/>
        <v>0</v>
      </c>
      <c r="AO30" s="864">
        <f t="shared" si="21"/>
        <v>0</v>
      </c>
      <c r="AP30" s="864">
        <f t="shared" si="21"/>
        <v>0</v>
      </c>
      <c r="AQ30" s="864">
        <f t="shared" si="21"/>
        <v>0</v>
      </c>
      <c r="AR30" s="864">
        <f t="shared" si="21"/>
        <v>0</v>
      </c>
      <c r="AS30" s="864">
        <f t="shared" si="21"/>
        <v>0</v>
      </c>
      <c r="AT30" s="864">
        <f t="shared" si="21"/>
        <v>0</v>
      </c>
      <c r="AU30" s="864">
        <f t="shared" si="21"/>
        <v>0</v>
      </c>
      <c r="AV30" s="864">
        <f t="shared" si="21"/>
        <v>0</v>
      </c>
      <c r="AW30" s="864">
        <f t="shared" si="21"/>
        <v>0</v>
      </c>
      <c r="AX30" s="864">
        <f t="shared" si="21"/>
        <v>0</v>
      </c>
      <c r="AY30" s="864">
        <f t="shared" si="21"/>
        <v>0</v>
      </c>
      <c r="AZ30" s="864">
        <f t="shared" si="21"/>
        <v>0</v>
      </c>
      <c r="BA30" s="864">
        <f t="shared" si="21"/>
        <v>0</v>
      </c>
      <c r="BB30" s="864">
        <f t="shared" si="21"/>
        <v>0</v>
      </c>
      <c r="BC30" s="864">
        <f t="shared" si="21"/>
        <v>0</v>
      </c>
      <c r="BD30" s="864">
        <f t="shared" si="21"/>
        <v>0</v>
      </c>
      <c r="BE30" s="864">
        <f t="shared" si="21"/>
        <v>0</v>
      </c>
      <c r="BF30" s="864">
        <f t="shared" si="21"/>
        <v>0</v>
      </c>
      <c r="BG30" s="864">
        <f t="shared" si="21"/>
        <v>0</v>
      </c>
      <c r="BH30" s="864">
        <f t="shared" si="21"/>
        <v>0</v>
      </c>
      <c r="BI30" s="864">
        <f t="shared" si="21"/>
        <v>0</v>
      </c>
      <c r="BJ30" s="864">
        <f t="shared" si="21"/>
        <v>0</v>
      </c>
      <c r="BK30" s="864">
        <f t="shared" si="21"/>
        <v>0</v>
      </c>
      <c r="BL30" s="864">
        <f t="shared" si="21"/>
        <v>0</v>
      </c>
      <c r="BM30" s="864">
        <f t="shared" si="21"/>
        <v>0</v>
      </c>
      <c r="BN30" s="864">
        <f t="shared" si="21"/>
        <v>0</v>
      </c>
      <c r="BO30" s="864">
        <f t="shared" si="21"/>
        <v>0</v>
      </c>
      <c r="BP30" s="864">
        <f t="shared" si="21"/>
        <v>0</v>
      </c>
      <c r="BQ30" s="864">
        <f t="shared" si="21"/>
        <v>0</v>
      </c>
      <c r="BR30" s="864">
        <f t="shared" si="21"/>
        <v>0</v>
      </c>
      <c r="BS30" s="864">
        <f t="shared" si="21"/>
        <v>0</v>
      </c>
      <c r="BT30" s="864">
        <f t="shared" si="21"/>
        <v>0</v>
      </c>
      <c r="BU30" s="864">
        <f t="shared" si="21"/>
        <v>0</v>
      </c>
      <c r="BV30" s="864">
        <f t="shared" si="21"/>
        <v>0</v>
      </c>
      <c r="BW30" s="864">
        <f t="shared" si="21"/>
        <v>0</v>
      </c>
      <c r="BX30" s="864">
        <f t="shared" ref="BX30:CJ30" si="22">SUM(BX31:BX33)</f>
        <v>0</v>
      </c>
      <c r="BY30" s="864">
        <f t="shared" si="22"/>
        <v>0</v>
      </c>
      <c r="BZ30" s="864">
        <f t="shared" si="22"/>
        <v>0</v>
      </c>
      <c r="CA30" s="864">
        <f t="shared" si="22"/>
        <v>0</v>
      </c>
      <c r="CB30" s="864">
        <f t="shared" si="22"/>
        <v>0</v>
      </c>
      <c r="CC30" s="864">
        <f t="shared" si="22"/>
        <v>0</v>
      </c>
      <c r="CD30" s="864">
        <f t="shared" si="22"/>
        <v>0</v>
      </c>
      <c r="CE30" s="864">
        <f t="shared" si="22"/>
        <v>0</v>
      </c>
      <c r="CF30" s="864">
        <f t="shared" si="22"/>
        <v>0</v>
      </c>
      <c r="CG30" s="864">
        <f t="shared" si="22"/>
        <v>0</v>
      </c>
      <c r="CH30" s="864">
        <f t="shared" si="22"/>
        <v>0</v>
      </c>
      <c r="CI30" s="864">
        <f t="shared" si="22"/>
        <v>0</v>
      </c>
      <c r="CJ30" s="864">
        <f t="shared" si="22"/>
        <v>0</v>
      </c>
      <c r="CK30" s="862" t="s">
        <v>493</v>
      </c>
      <c r="CL30" s="135"/>
      <c r="CM30" s="135"/>
      <c r="CN30" s="135"/>
    </row>
    <row r="31" spans="1:94" ht="78.75" hidden="1" customHeight="1" x14ac:dyDescent="0.25">
      <c r="A31" s="557" t="s">
        <v>500</v>
      </c>
      <c r="B31" s="558" t="s">
        <v>671</v>
      </c>
      <c r="C31" s="557" t="s">
        <v>747</v>
      </c>
      <c r="D31" s="557" t="s">
        <v>493</v>
      </c>
      <c r="E31" s="878">
        <v>0</v>
      </c>
      <c r="F31" s="878">
        <v>0</v>
      </c>
      <c r="G31" s="878">
        <v>0</v>
      </c>
      <c r="H31" s="878">
        <v>0</v>
      </c>
      <c r="I31" s="878">
        <v>0</v>
      </c>
      <c r="J31" s="878">
        <v>0</v>
      </c>
      <c r="K31" s="878">
        <v>0</v>
      </c>
      <c r="L31" s="864">
        <v>0</v>
      </c>
      <c r="M31" s="864">
        <v>0</v>
      </c>
      <c r="N31" s="864">
        <v>0</v>
      </c>
      <c r="O31" s="864">
        <v>0</v>
      </c>
      <c r="P31" s="864">
        <v>0</v>
      </c>
      <c r="Q31" s="864">
        <v>0</v>
      </c>
      <c r="R31" s="864">
        <v>0</v>
      </c>
      <c r="S31" s="864">
        <v>0</v>
      </c>
      <c r="T31" s="864">
        <v>0</v>
      </c>
      <c r="U31" s="864">
        <v>0</v>
      </c>
      <c r="V31" s="864">
        <v>0</v>
      </c>
      <c r="W31" s="864">
        <v>0</v>
      </c>
      <c r="X31" s="864">
        <v>0</v>
      </c>
      <c r="Y31" s="864">
        <v>0</v>
      </c>
      <c r="Z31" s="864">
        <v>0</v>
      </c>
      <c r="AA31" s="864">
        <v>0</v>
      </c>
      <c r="AB31" s="864">
        <v>0</v>
      </c>
      <c r="AC31" s="864">
        <v>0</v>
      </c>
      <c r="AD31" s="864">
        <v>0</v>
      </c>
      <c r="AE31" s="864">
        <v>0</v>
      </c>
      <c r="AF31" s="864">
        <v>0</v>
      </c>
      <c r="AG31" s="864">
        <v>0</v>
      </c>
      <c r="AH31" s="864">
        <v>0</v>
      </c>
      <c r="AI31" s="864">
        <v>0</v>
      </c>
      <c r="AJ31" s="864">
        <v>0</v>
      </c>
      <c r="AK31" s="864">
        <v>0</v>
      </c>
      <c r="AL31" s="864">
        <v>0</v>
      </c>
      <c r="AM31" s="864">
        <v>0</v>
      </c>
      <c r="AN31" s="864">
        <v>0</v>
      </c>
      <c r="AO31" s="864">
        <v>0</v>
      </c>
      <c r="AP31" s="864">
        <v>0</v>
      </c>
      <c r="AQ31" s="864">
        <v>0</v>
      </c>
      <c r="AR31" s="864">
        <v>0</v>
      </c>
      <c r="AS31" s="864">
        <v>0</v>
      </c>
      <c r="AT31" s="864">
        <v>0</v>
      </c>
      <c r="AU31" s="864">
        <v>0</v>
      </c>
      <c r="AV31" s="864">
        <v>0</v>
      </c>
      <c r="AW31" s="864">
        <v>0</v>
      </c>
      <c r="AX31" s="864">
        <v>0</v>
      </c>
      <c r="AY31" s="864">
        <v>0</v>
      </c>
      <c r="AZ31" s="864">
        <v>0</v>
      </c>
      <c r="BA31" s="864">
        <v>0</v>
      </c>
      <c r="BB31" s="864">
        <v>0</v>
      </c>
      <c r="BC31" s="864">
        <v>0</v>
      </c>
      <c r="BD31" s="864">
        <v>0</v>
      </c>
      <c r="BE31" s="864">
        <v>0</v>
      </c>
      <c r="BF31" s="864">
        <v>0</v>
      </c>
      <c r="BG31" s="864">
        <v>0</v>
      </c>
      <c r="BH31" s="864">
        <v>0</v>
      </c>
      <c r="BI31" s="864">
        <v>0</v>
      </c>
      <c r="BJ31" s="864">
        <v>0</v>
      </c>
      <c r="BK31" s="864">
        <v>0</v>
      </c>
      <c r="BL31" s="864">
        <v>0</v>
      </c>
      <c r="BM31" s="864">
        <v>0</v>
      </c>
      <c r="BN31" s="864">
        <v>0</v>
      </c>
      <c r="BO31" s="864">
        <v>0</v>
      </c>
      <c r="BP31" s="864">
        <v>0</v>
      </c>
      <c r="BQ31" s="864">
        <v>0</v>
      </c>
      <c r="BR31" s="864">
        <v>0</v>
      </c>
      <c r="BS31" s="864">
        <v>0</v>
      </c>
      <c r="BT31" s="864">
        <v>0</v>
      </c>
      <c r="BU31" s="864">
        <v>0</v>
      </c>
      <c r="BV31" s="864">
        <v>0</v>
      </c>
      <c r="BW31" s="864">
        <v>0</v>
      </c>
      <c r="BX31" s="864">
        <v>0</v>
      </c>
      <c r="BY31" s="864">
        <v>0</v>
      </c>
      <c r="BZ31" s="864">
        <v>0</v>
      </c>
      <c r="CA31" s="864">
        <v>0</v>
      </c>
      <c r="CB31" s="864">
        <v>0</v>
      </c>
      <c r="CC31" s="864">
        <v>0</v>
      </c>
      <c r="CD31" s="864">
        <v>0</v>
      </c>
      <c r="CE31" s="864">
        <v>0</v>
      </c>
      <c r="CF31" s="864">
        <v>0</v>
      </c>
      <c r="CG31" s="864">
        <v>0</v>
      </c>
      <c r="CH31" s="864">
        <v>0</v>
      </c>
      <c r="CI31" s="864">
        <v>0</v>
      </c>
      <c r="CJ31" s="864">
        <v>0</v>
      </c>
      <c r="CK31" s="862" t="s">
        <v>493</v>
      </c>
      <c r="CL31" s="135"/>
      <c r="CM31" s="135"/>
      <c r="CN31" s="135"/>
    </row>
    <row r="32" spans="1:94" ht="78.75" hidden="1" customHeight="1" x14ac:dyDescent="0.25">
      <c r="A32" s="557" t="s">
        <v>502</v>
      </c>
      <c r="B32" s="558" t="s">
        <v>620</v>
      </c>
      <c r="C32" s="557" t="s">
        <v>747</v>
      </c>
      <c r="D32" s="557" t="s">
        <v>493</v>
      </c>
      <c r="E32" s="878">
        <v>0</v>
      </c>
      <c r="F32" s="878">
        <v>0</v>
      </c>
      <c r="G32" s="878">
        <v>0</v>
      </c>
      <c r="H32" s="878">
        <v>0</v>
      </c>
      <c r="I32" s="878">
        <v>0</v>
      </c>
      <c r="J32" s="878">
        <v>0</v>
      </c>
      <c r="K32" s="878">
        <v>0</v>
      </c>
      <c r="L32" s="864">
        <v>0</v>
      </c>
      <c r="M32" s="864">
        <v>0</v>
      </c>
      <c r="N32" s="864">
        <v>0</v>
      </c>
      <c r="O32" s="864">
        <v>0</v>
      </c>
      <c r="P32" s="864">
        <v>0</v>
      </c>
      <c r="Q32" s="864">
        <v>0</v>
      </c>
      <c r="R32" s="864">
        <v>0</v>
      </c>
      <c r="S32" s="864">
        <v>0</v>
      </c>
      <c r="T32" s="864">
        <v>0</v>
      </c>
      <c r="U32" s="864">
        <v>0</v>
      </c>
      <c r="V32" s="864">
        <v>0</v>
      </c>
      <c r="W32" s="864">
        <v>0</v>
      </c>
      <c r="X32" s="864">
        <v>0</v>
      </c>
      <c r="Y32" s="864">
        <v>0</v>
      </c>
      <c r="Z32" s="864">
        <v>0</v>
      </c>
      <c r="AA32" s="864">
        <v>0</v>
      </c>
      <c r="AB32" s="864">
        <v>0</v>
      </c>
      <c r="AC32" s="864">
        <v>0</v>
      </c>
      <c r="AD32" s="864">
        <v>0</v>
      </c>
      <c r="AE32" s="864">
        <v>0</v>
      </c>
      <c r="AF32" s="864">
        <v>0</v>
      </c>
      <c r="AG32" s="864">
        <v>0</v>
      </c>
      <c r="AH32" s="864">
        <v>0</v>
      </c>
      <c r="AI32" s="864">
        <v>0</v>
      </c>
      <c r="AJ32" s="864">
        <v>0</v>
      </c>
      <c r="AK32" s="864">
        <v>0</v>
      </c>
      <c r="AL32" s="864">
        <v>0</v>
      </c>
      <c r="AM32" s="864">
        <v>0</v>
      </c>
      <c r="AN32" s="864">
        <v>0</v>
      </c>
      <c r="AO32" s="864">
        <v>0</v>
      </c>
      <c r="AP32" s="864">
        <v>0</v>
      </c>
      <c r="AQ32" s="864">
        <v>0</v>
      </c>
      <c r="AR32" s="864">
        <v>0</v>
      </c>
      <c r="AS32" s="864">
        <v>0</v>
      </c>
      <c r="AT32" s="864">
        <v>0</v>
      </c>
      <c r="AU32" s="864">
        <v>0</v>
      </c>
      <c r="AV32" s="864">
        <v>0</v>
      </c>
      <c r="AW32" s="864">
        <v>0</v>
      </c>
      <c r="AX32" s="864">
        <v>0</v>
      </c>
      <c r="AY32" s="864">
        <v>0</v>
      </c>
      <c r="AZ32" s="864">
        <v>0</v>
      </c>
      <c r="BA32" s="864">
        <v>0</v>
      </c>
      <c r="BB32" s="864">
        <v>0</v>
      </c>
      <c r="BC32" s="864">
        <v>0</v>
      </c>
      <c r="BD32" s="864">
        <v>0</v>
      </c>
      <c r="BE32" s="864">
        <v>0</v>
      </c>
      <c r="BF32" s="864">
        <v>0</v>
      </c>
      <c r="BG32" s="864">
        <v>0</v>
      </c>
      <c r="BH32" s="864">
        <v>0</v>
      </c>
      <c r="BI32" s="864">
        <v>0</v>
      </c>
      <c r="BJ32" s="864">
        <v>0</v>
      </c>
      <c r="BK32" s="864">
        <v>0</v>
      </c>
      <c r="BL32" s="864">
        <v>0</v>
      </c>
      <c r="BM32" s="864">
        <v>0</v>
      </c>
      <c r="BN32" s="864">
        <v>0</v>
      </c>
      <c r="BO32" s="864">
        <v>0</v>
      </c>
      <c r="BP32" s="864">
        <v>0</v>
      </c>
      <c r="BQ32" s="864">
        <v>0</v>
      </c>
      <c r="BR32" s="864">
        <v>0</v>
      </c>
      <c r="BS32" s="864">
        <v>0</v>
      </c>
      <c r="BT32" s="864">
        <v>0</v>
      </c>
      <c r="BU32" s="864">
        <v>0</v>
      </c>
      <c r="BV32" s="864">
        <v>0</v>
      </c>
      <c r="BW32" s="864">
        <v>0</v>
      </c>
      <c r="BX32" s="864">
        <v>0</v>
      </c>
      <c r="BY32" s="864">
        <v>0</v>
      </c>
      <c r="BZ32" s="864">
        <v>0</v>
      </c>
      <c r="CA32" s="864">
        <v>0</v>
      </c>
      <c r="CB32" s="864">
        <v>0</v>
      </c>
      <c r="CC32" s="864">
        <v>0</v>
      </c>
      <c r="CD32" s="864">
        <v>0</v>
      </c>
      <c r="CE32" s="864">
        <v>0</v>
      </c>
      <c r="CF32" s="864">
        <v>0</v>
      </c>
      <c r="CG32" s="864">
        <v>0</v>
      </c>
      <c r="CH32" s="864">
        <v>0</v>
      </c>
      <c r="CI32" s="864">
        <v>0</v>
      </c>
      <c r="CJ32" s="864">
        <v>0</v>
      </c>
      <c r="CK32" s="862" t="s">
        <v>493</v>
      </c>
      <c r="CL32" s="135"/>
      <c r="CM32" s="135"/>
      <c r="CN32" s="135"/>
    </row>
    <row r="33" spans="1:89" s="135" customFormat="1" ht="63" hidden="1" customHeight="1" x14ac:dyDescent="0.25">
      <c r="A33" s="557" t="s">
        <v>504</v>
      </c>
      <c r="B33" s="558" t="s">
        <v>621</v>
      </c>
      <c r="C33" s="557" t="s">
        <v>747</v>
      </c>
      <c r="D33" s="557" t="s">
        <v>493</v>
      </c>
      <c r="E33" s="878">
        <v>0</v>
      </c>
      <c r="F33" s="878">
        <v>0</v>
      </c>
      <c r="G33" s="878">
        <v>0</v>
      </c>
      <c r="H33" s="878">
        <v>0</v>
      </c>
      <c r="I33" s="878">
        <v>0</v>
      </c>
      <c r="J33" s="878">
        <v>0</v>
      </c>
      <c r="K33" s="878">
        <v>0</v>
      </c>
      <c r="L33" s="864">
        <v>0</v>
      </c>
      <c r="M33" s="864">
        <v>0</v>
      </c>
      <c r="N33" s="864">
        <v>0</v>
      </c>
      <c r="O33" s="864">
        <v>0</v>
      </c>
      <c r="P33" s="864">
        <v>0</v>
      </c>
      <c r="Q33" s="864">
        <v>0</v>
      </c>
      <c r="R33" s="864">
        <v>0</v>
      </c>
      <c r="S33" s="864">
        <v>0</v>
      </c>
      <c r="T33" s="864">
        <v>0</v>
      </c>
      <c r="U33" s="864">
        <v>0</v>
      </c>
      <c r="V33" s="864">
        <v>0</v>
      </c>
      <c r="W33" s="864">
        <v>0</v>
      </c>
      <c r="X33" s="864">
        <v>0</v>
      </c>
      <c r="Y33" s="864">
        <v>0</v>
      </c>
      <c r="Z33" s="864">
        <v>0</v>
      </c>
      <c r="AA33" s="864">
        <v>0</v>
      </c>
      <c r="AB33" s="864">
        <v>0</v>
      </c>
      <c r="AC33" s="864">
        <v>0</v>
      </c>
      <c r="AD33" s="864">
        <v>0</v>
      </c>
      <c r="AE33" s="864">
        <v>0</v>
      </c>
      <c r="AF33" s="864">
        <v>0</v>
      </c>
      <c r="AG33" s="864">
        <v>0</v>
      </c>
      <c r="AH33" s="864">
        <v>0</v>
      </c>
      <c r="AI33" s="864">
        <v>0</v>
      </c>
      <c r="AJ33" s="864">
        <v>0</v>
      </c>
      <c r="AK33" s="864">
        <v>0</v>
      </c>
      <c r="AL33" s="864">
        <v>0</v>
      </c>
      <c r="AM33" s="864">
        <v>0</v>
      </c>
      <c r="AN33" s="864">
        <v>0</v>
      </c>
      <c r="AO33" s="864">
        <v>0</v>
      </c>
      <c r="AP33" s="864">
        <v>0</v>
      </c>
      <c r="AQ33" s="864">
        <v>0</v>
      </c>
      <c r="AR33" s="864">
        <v>0</v>
      </c>
      <c r="AS33" s="864">
        <v>0</v>
      </c>
      <c r="AT33" s="864">
        <v>0</v>
      </c>
      <c r="AU33" s="864">
        <v>0</v>
      </c>
      <c r="AV33" s="864">
        <v>0</v>
      </c>
      <c r="AW33" s="864">
        <v>0</v>
      </c>
      <c r="AX33" s="864">
        <v>0</v>
      </c>
      <c r="AY33" s="864">
        <v>0</v>
      </c>
      <c r="AZ33" s="864">
        <v>0</v>
      </c>
      <c r="BA33" s="864">
        <v>0</v>
      </c>
      <c r="BB33" s="864">
        <v>0</v>
      </c>
      <c r="BC33" s="864">
        <v>0</v>
      </c>
      <c r="BD33" s="864">
        <v>0</v>
      </c>
      <c r="BE33" s="864">
        <v>0</v>
      </c>
      <c r="BF33" s="864">
        <v>0</v>
      </c>
      <c r="BG33" s="864">
        <v>0</v>
      </c>
      <c r="BH33" s="864">
        <v>0</v>
      </c>
      <c r="BI33" s="864">
        <v>0</v>
      </c>
      <c r="BJ33" s="864">
        <v>0</v>
      </c>
      <c r="BK33" s="864">
        <v>0</v>
      </c>
      <c r="BL33" s="864">
        <v>0</v>
      </c>
      <c r="BM33" s="864">
        <v>0</v>
      </c>
      <c r="BN33" s="864">
        <v>0</v>
      </c>
      <c r="BO33" s="864">
        <v>0</v>
      </c>
      <c r="BP33" s="864">
        <v>0</v>
      </c>
      <c r="BQ33" s="864">
        <v>0</v>
      </c>
      <c r="BR33" s="864">
        <v>0</v>
      </c>
      <c r="BS33" s="864">
        <v>0</v>
      </c>
      <c r="BT33" s="864">
        <v>0</v>
      </c>
      <c r="BU33" s="864">
        <v>0</v>
      </c>
      <c r="BV33" s="864">
        <v>0</v>
      </c>
      <c r="BW33" s="864">
        <v>0</v>
      </c>
      <c r="BX33" s="864">
        <v>0</v>
      </c>
      <c r="BY33" s="864">
        <v>0</v>
      </c>
      <c r="BZ33" s="864">
        <v>0</v>
      </c>
      <c r="CA33" s="864">
        <v>0</v>
      </c>
      <c r="CB33" s="864">
        <v>0</v>
      </c>
      <c r="CC33" s="864">
        <v>0</v>
      </c>
      <c r="CD33" s="864">
        <v>0</v>
      </c>
      <c r="CE33" s="864">
        <v>0</v>
      </c>
      <c r="CF33" s="864">
        <v>0</v>
      </c>
      <c r="CG33" s="864">
        <v>0</v>
      </c>
      <c r="CH33" s="864">
        <v>0</v>
      </c>
      <c r="CI33" s="864">
        <v>0</v>
      </c>
      <c r="CJ33" s="864">
        <v>0</v>
      </c>
      <c r="CK33" s="862" t="s">
        <v>493</v>
      </c>
    </row>
    <row r="34" spans="1:89" s="135" customFormat="1" ht="47.25" hidden="1" customHeight="1" x14ac:dyDescent="0.25">
      <c r="A34" s="557" t="s">
        <v>508</v>
      </c>
      <c r="B34" s="558" t="s">
        <v>624</v>
      </c>
      <c r="C34" s="557" t="s">
        <v>747</v>
      </c>
      <c r="D34" s="557" t="s">
        <v>493</v>
      </c>
      <c r="E34" s="878">
        <f t="shared" ref="E34:K34" si="23">SUM(E35:E36)</f>
        <v>0</v>
      </c>
      <c r="F34" s="878">
        <f t="shared" si="23"/>
        <v>0</v>
      </c>
      <c r="G34" s="878">
        <f t="shared" si="23"/>
        <v>0</v>
      </c>
      <c r="H34" s="878">
        <f t="shared" si="23"/>
        <v>0</v>
      </c>
      <c r="I34" s="878">
        <f t="shared" si="23"/>
        <v>0</v>
      </c>
      <c r="J34" s="878">
        <f t="shared" si="23"/>
        <v>0</v>
      </c>
      <c r="K34" s="878">
        <f t="shared" si="23"/>
        <v>0</v>
      </c>
      <c r="L34" s="864">
        <f t="shared" ref="L34:BW34" si="24">SUM(L35:L36)</f>
        <v>0</v>
      </c>
      <c r="M34" s="864">
        <f t="shared" si="24"/>
        <v>0</v>
      </c>
      <c r="N34" s="864">
        <f t="shared" si="24"/>
        <v>0</v>
      </c>
      <c r="O34" s="864">
        <f t="shared" si="24"/>
        <v>0</v>
      </c>
      <c r="P34" s="864">
        <f t="shared" si="24"/>
        <v>0</v>
      </c>
      <c r="Q34" s="864">
        <f t="shared" si="24"/>
        <v>0</v>
      </c>
      <c r="R34" s="864">
        <f t="shared" si="24"/>
        <v>0</v>
      </c>
      <c r="S34" s="864">
        <f t="shared" si="24"/>
        <v>0</v>
      </c>
      <c r="T34" s="864">
        <f t="shared" si="24"/>
        <v>0</v>
      </c>
      <c r="U34" s="864">
        <f t="shared" si="24"/>
        <v>0</v>
      </c>
      <c r="V34" s="864">
        <f t="shared" si="24"/>
        <v>0</v>
      </c>
      <c r="W34" s="864">
        <f t="shared" si="24"/>
        <v>0</v>
      </c>
      <c r="X34" s="864">
        <f t="shared" si="24"/>
        <v>0</v>
      </c>
      <c r="Y34" s="864">
        <f t="shared" si="24"/>
        <v>0</v>
      </c>
      <c r="Z34" s="864">
        <f t="shared" si="24"/>
        <v>0</v>
      </c>
      <c r="AA34" s="864">
        <f t="shared" si="24"/>
        <v>0</v>
      </c>
      <c r="AB34" s="864">
        <f t="shared" si="24"/>
        <v>0</v>
      </c>
      <c r="AC34" s="864">
        <f t="shared" si="24"/>
        <v>0</v>
      </c>
      <c r="AD34" s="864">
        <f t="shared" si="24"/>
        <v>0</v>
      </c>
      <c r="AE34" s="864">
        <f t="shared" si="24"/>
        <v>0</v>
      </c>
      <c r="AF34" s="864">
        <f t="shared" si="24"/>
        <v>0</v>
      </c>
      <c r="AG34" s="864">
        <f t="shared" si="24"/>
        <v>0</v>
      </c>
      <c r="AH34" s="864">
        <f t="shared" si="24"/>
        <v>0</v>
      </c>
      <c r="AI34" s="864">
        <f t="shared" si="24"/>
        <v>0</v>
      </c>
      <c r="AJ34" s="864">
        <f t="shared" si="24"/>
        <v>0</v>
      </c>
      <c r="AK34" s="864">
        <f t="shared" si="24"/>
        <v>0</v>
      </c>
      <c r="AL34" s="864">
        <f t="shared" si="24"/>
        <v>0</v>
      </c>
      <c r="AM34" s="864">
        <f t="shared" si="24"/>
        <v>0</v>
      </c>
      <c r="AN34" s="864">
        <f t="shared" si="24"/>
        <v>0</v>
      </c>
      <c r="AO34" s="864">
        <f t="shared" si="24"/>
        <v>0</v>
      </c>
      <c r="AP34" s="864">
        <f t="shared" si="24"/>
        <v>0</v>
      </c>
      <c r="AQ34" s="864">
        <f t="shared" si="24"/>
        <v>0</v>
      </c>
      <c r="AR34" s="864">
        <f t="shared" si="24"/>
        <v>0</v>
      </c>
      <c r="AS34" s="864">
        <f t="shared" si="24"/>
        <v>0</v>
      </c>
      <c r="AT34" s="864">
        <f t="shared" si="24"/>
        <v>0</v>
      </c>
      <c r="AU34" s="864">
        <f t="shared" si="24"/>
        <v>0</v>
      </c>
      <c r="AV34" s="864">
        <f t="shared" si="24"/>
        <v>0</v>
      </c>
      <c r="AW34" s="864">
        <f t="shared" si="24"/>
        <v>0</v>
      </c>
      <c r="AX34" s="864">
        <f t="shared" si="24"/>
        <v>0</v>
      </c>
      <c r="AY34" s="864">
        <f t="shared" si="24"/>
        <v>0</v>
      </c>
      <c r="AZ34" s="864">
        <f t="shared" si="24"/>
        <v>0</v>
      </c>
      <c r="BA34" s="864">
        <f t="shared" si="24"/>
        <v>0</v>
      </c>
      <c r="BB34" s="864">
        <f t="shared" si="24"/>
        <v>0</v>
      </c>
      <c r="BC34" s="864">
        <f t="shared" si="24"/>
        <v>0</v>
      </c>
      <c r="BD34" s="864">
        <f t="shared" si="24"/>
        <v>0</v>
      </c>
      <c r="BE34" s="864">
        <f t="shared" si="24"/>
        <v>0</v>
      </c>
      <c r="BF34" s="864">
        <f t="shared" si="24"/>
        <v>0</v>
      </c>
      <c r="BG34" s="864">
        <f t="shared" si="24"/>
        <v>0</v>
      </c>
      <c r="BH34" s="864">
        <f t="shared" si="24"/>
        <v>0</v>
      </c>
      <c r="BI34" s="864">
        <f t="shared" si="24"/>
        <v>0</v>
      </c>
      <c r="BJ34" s="864">
        <f t="shared" si="24"/>
        <v>0</v>
      </c>
      <c r="BK34" s="864">
        <f t="shared" si="24"/>
        <v>0</v>
      </c>
      <c r="BL34" s="864">
        <f t="shared" si="24"/>
        <v>0</v>
      </c>
      <c r="BM34" s="864">
        <f t="shared" si="24"/>
        <v>0</v>
      </c>
      <c r="BN34" s="864">
        <f t="shared" si="24"/>
        <v>0</v>
      </c>
      <c r="BO34" s="864">
        <f t="shared" si="24"/>
        <v>0</v>
      </c>
      <c r="BP34" s="864">
        <f t="shared" si="24"/>
        <v>0</v>
      </c>
      <c r="BQ34" s="864">
        <f t="shared" si="24"/>
        <v>0</v>
      </c>
      <c r="BR34" s="864">
        <f t="shared" si="24"/>
        <v>0</v>
      </c>
      <c r="BS34" s="864">
        <f t="shared" si="24"/>
        <v>0</v>
      </c>
      <c r="BT34" s="864">
        <f t="shared" si="24"/>
        <v>0</v>
      </c>
      <c r="BU34" s="864">
        <f t="shared" si="24"/>
        <v>0</v>
      </c>
      <c r="BV34" s="864">
        <f t="shared" si="24"/>
        <v>0</v>
      </c>
      <c r="BW34" s="864">
        <f t="shared" si="24"/>
        <v>0</v>
      </c>
      <c r="BX34" s="864">
        <f t="shared" ref="BX34:CJ34" si="25">SUM(BX35:BX36)</f>
        <v>0</v>
      </c>
      <c r="BY34" s="864">
        <f t="shared" si="25"/>
        <v>0</v>
      </c>
      <c r="BZ34" s="864">
        <f t="shared" si="25"/>
        <v>0</v>
      </c>
      <c r="CA34" s="864">
        <f t="shared" si="25"/>
        <v>0</v>
      </c>
      <c r="CB34" s="864">
        <f t="shared" si="25"/>
        <v>0</v>
      </c>
      <c r="CC34" s="864">
        <f t="shared" si="25"/>
        <v>0</v>
      </c>
      <c r="CD34" s="864">
        <f t="shared" si="25"/>
        <v>0</v>
      </c>
      <c r="CE34" s="864">
        <f t="shared" si="25"/>
        <v>0</v>
      </c>
      <c r="CF34" s="864">
        <f t="shared" si="25"/>
        <v>0</v>
      </c>
      <c r="CG34" s="864">
        <f t="shared" si="25"/>
        <v>0</v>
      </c>
      <c r="CH34" s="864">
        <f t="shared" si="25"/>
        <v>0</v>
      </c>
      <c r="CI34" s="864">
        <f t="shared" si="25"/>
        <v>0</v>
      </c>
      <c r="CJ34" s="864">
        <f t="shared" si="25"/>
        <v>0</v>
      </c>
      <c r="CK34" s="862" t="s">
        <v>493</v>
      </c>
    </row>
    <row r="35" spans="1:89" s="135" customFormat="1" ht="78.75" hidden="1" customHeight="1" x14ac:dyDescent="0.25">
      <c r="A35" s="557" t="s">
        <v>510</v>
      </c>
      <c r="B35" s="558" t="s">
        <v>625</v>
      </c>
      <c r="C35" s="557" t="s">
        <v>747</v>
      </c>
      <c r="D35" s="557" t="s">
        <v>493</v>
      </c>
      <c r="E35" s="878">
        <v>0</v>
      </c>
      <c r="F35" s="878">
        <v>0</v>
      </c>
      <c r="G35" s="878">
        <v>0</v>
      </c>
      <c r="H35" s="878">
        <v>0</v>
      </c>
      <c r="I35" s="878">
        <v>0</v>
      </c>
      <c r="J35" s="878">
        <v>0</v>
      </c>
      <c r="K35" s="878">
        <v>0</v>
      </c>
      <c r="L35" s="864">
        <v>0</v>
      </c>
      <c r="M35" s="864">
        <v>0</v>
      </c>
      <c r="N35" s="864">
        <v>0</v>
      </c>
      <c r="O35" s="864">
        <v>0</v>
      </c>
      <c r="P35" s="864">
        <v>0</v>
      </c>
      <c r="Q35" s="864">
        <v>0</v>
      </c>
      <c r="R35" s="864">
        <v>0</v>
      </c>
      <c r="S35" s="864">
        <v>0</v>
      </c>
      <c r="T35" s="864">
        <v>0</v>
      </c>
      <c r="U35" s="864">
        <v>0</v>
      </c>
      <c r="V35" s="864">
        <v>0</v>
      </c>
      <c r="W35" s="864">
        <v>0</v>
      </c>
      <c r="X35" s="864">
        <v>0</v>
      </c>
      <c r="Y35" s="864">
        <v>0</v>
      </c>
      <c r="Z35" s="864">
        <v>0</v>
      </c>
      <c r="AA35" s="864">
        <v>0</v>
      </c>
      <c r="AB35" s="864">
        <v>0</v>
      </c>
      <c r="AC35" s="864">
        <v>0</v>
      </c>
      <c r="AD35" s="864">
        <v>0</v>
      </c>
      <c r="AE35" s="864">
        <v>0</v>
      </c>
      <c r="AF35" s="864">
        <v>0</v>
      </c>
      <c r="AG35" s="864">
        <v>0</v>
      </c>
      <c r="AH35" s="864">
        <v>0</v>
      </c>
      <c r="AI35" s="864">
        <v>0</v>
      </c>
      <c r="AJ35" s="864">
        <v>0</v>
      </c>
      <c r="AK35" s="864">
        <v>0</v>
      </c>
      <c r="AL35" s="864">
        <v>0</v>
      </c>
      <c r="AM35" s="864">
        <v>0</v>
      </c>
      <c r="AN35" s="864">
        <v>0</v>
      </c>
      <c r="AO35" s="864">
        <v>0</v>
      </c>
      <c r="AP35" s="864">
        <v>0</v>
      </c>
      <c r="AQ35" s="864">
        <v>0</v>
      </c>
      <c r="AR35" s="864">
        <v>0</v>
      </c>
      <c r="AS35" s="864">
        <v>0</v>
      </c>
      <c r="AT35" s="864">
        <v>0</v>
      </c>
      <c r="AU35" s="864">
        <v>0</v>
      </c>
      <c r="AV35" s="864">
        <v>0</v>
      </c>
      <c r="AW35" s="864">
        <v>0</v>
      </c>
      <c r="AX35" s="864">
        <v>0</v>
      </c>
      <c r="AY35" s="864">
        <v>0</v>
      </c>
      <c r="AZ35" s="864">
        <v>0</v>
      </c>
      <c r="BA35" s="864">
        <v>0</v>
      </c>
      <c r="BB35" s="864">
        <v>0</v>
      </c>
      <c r="BC35" s="864">
        <v>0</v>
      </c>
      <c r="BD35" s="864">
        <v>0</v>
      </c>
      <c r="BE35" s="864">
        <v>0</v>
      </c>
      <c r="BF35" s="864">
        <v>0</v>
      </c>
      <c r="BG35" s="864">
        <v>0</v>
      </c>
      <c r="BH35" s="864">
        <v>0</v>
      </c>
      <c r="BI35" s="864">
        <v>0</v>
      </c>
      <c r="BJ35" s="864">
        <v>0</v>
      </c>
      <c r="BK35" s="864">
        <v>0</v>
      </c>
      <c r="BL35" s="864">
        <v>0</v>
      </c>
      <c r="BM35" s="864">
        <v>0</v>
      </c>
      <c r="BN35" s="864">
        <v>0</v>
      </c>
      <c r="BO35" s="864">
        <v>0</v>
      </c>
      <c r="BP35" s="864">
        <v>0</v>
      </c>
      <c r="BQ35" s="864">
        <v>0</v>
      </c>
      <c r="BR35" s="864">
        <v>0</v>
      </c>
      <c r="BS35" s="864">
        <v>0</v>
      </c>
      <c r="BT35" s="864">
        <v>0</v>
      </c>
      <c r="BU35" s="864">
        <v>0</v>
      </c>
      <c r="BV35" s="864">
        <v>0</v>
      </c>
      <c r="BW35" s="864">
        <v>0</v>
      </c>
      <c r="BX35" s="864">
        <v>0</v>
      </c>
      <c r="BY35" s="864">
        <v>0</v>
      </c>
      <c r="BZ35" s="864">
        <v>0</v>
      </c>
      <c r="CA35" s="864">
        <v>0</v>
      </c>
      <c r="CB35" s="864">
        <v>0</v>
      </c>
      <c r="CC35" s="864">
        <v>0</v>
      </c>
      <c r="CD35" s="864">
        <v>0</v>
      </c>
      <c r="CE35" s="864">
        <v>0</v>
      </c>
      <c r="CF35" s="864">
        <v>0</v>
      </c>
      <c r="CG35" s="864">
        <v>0</v>
      </c>
      <c r="CH35" s="864">
        <v>0</v>
      </c>
      <c r="CI35" s="864">
        <v>0</v>
      </c>
      <c r="CJ35" s="864">
        <v>0</v>
      </c>
      <c r="CK35" s="862" t="s">
        <v>493</v>
      </c>
    </row>
    <row r="36" spans="1:89" s="135" customFormat="1" ht="47.25" hidden="1" customHeight="1" x14ac:dyDescent="0.25">
      <c r="A36" s="557" t="s">
        <v>511</v>
      </c>
      <c r="B36" s="558" t="s">
        <v>626</v>
      </c>
      <c r="C36" s="557" t="s">
        <v>747</v>
      </c>
      <c r="D36" s="557" t="s">
        <v>493</v>
      </c>
      <c r="E36" s="878">
        <v>0</v>
      </c>
      <c r="F36" s="878">
        <v>0</v>
      </c>
      <c r="G36" s="878">
        <v>0</v>
      </c>
      <c r="H36" s="878">
        <v>0</v>
      </c>
      <c r="I36" s="878">
        <v>0</v>
      </c>
      <c r="J36" s="878">
        <v>0</v>
      </c>
      <c r="K36" s="878">
        <v>0</v>
      </c>
      <c r="L36" s="864">
        <v>0</v>
      </c>
      <c r="M36" s="864">
        <v>0</v>
      </c>
      <c r="N36" s="864">
        <v>0</v>
      </c>
      <c r="O36" s="864">
        <v>0</v>
      </c>
      <c r="P36" s="864">
        <v>0</v>
      </c>
      <c r="Q36" s="864">
        <v>0</v>
      </c>
      <c r="R36" s="864">
        <v>0</v>
      </c>
      <c r="S36" s="864">
        <v>0</v>
      </c>
      <c r="T36" s="864">
        <v>0</v>
      </c>
      <c r="U36" s="864">
        <v>0</v>
      </c>
      <c r="V36" s="864">
        <v>0</v>
      </c>
      <c r="W36" s="864">
        <v>0</v>
      </c>
      <c r="X36" s="864">
        <v>0</v>
      </c>
      <c r="Y36" s="864">
        <v>0</v>
      </c>
      <c r="Z36" s="864">
        <v>0</v>
      </c>
      <c r="AA36" s="864">
        <v>0</v>
      </c>
      <c r="AB36" s="864">
        <v>0</v>
      </c>
      <c r="AC36" s="864">
        <v>0</v>
      </c>
      <c r="AD36" s="864">
        <v>0</v>
      </c>
      <c r="AE36" s="864">
        <v>0</v>
      </c>
      <c r="AF36" s="864">
        <v>0</v>
      </c>
      <c r="AG36" s="864">
        <v>0</v>
      </c>
      <c r="AH36" s="864">
        <v>0</v>
      </c>
      <c r="AI36" s="864">
        <v>0</v>
      </c>
      <c r="AJ36" s="864">
        <v>0</v>
      </c>
      <c r="AK36" s="864">
        <v>0</v>
      </c>
      <c r="AL36" s="864">
        <v>0</v>
      </c>
      <c r="AM36" s="864">
        <v>0</v>
      </c>
      <c r="AN36" s="864">
        <v>0</v>
      </c>
      <c r="AO36" s="864">
        <v>0</v>
      </c>
      <c r="AP36" s="864">
        <v>0</v>
      </c>
      <c r="AQ36" s="864">
        <v>0</v>
      </c>
      <c r="AR36" s="864">
        <v>0</v>
      </c>
      <c r="AS36" s="864">
        <v>0</v>
      </c>
      <c r="AT36" s="864">
        <v>0</v>
      </c>
      <c r="AU36" s="864">
        <v>0</v>
      </c>
      <c r="AV36" s="864">
        <v>0</v>
      </c>
      <c r="AW36" s="864">
        <v>0</v>
      </c>
      <c r="AX36" s="864">
        <v>0</v>
      </c>
      <c r="AY36" s="864">
        <v>0</v>
      </c>
      <c r="AZ36" s="864">
        <v>0</v>
      </c>
      <c r="BA36" s="864">
        <v>0</v>
      </c>
      <c r="BB36" s="864">
        <v>0</v>
      </c>
      <c r="BC36" s="864">
        <v>0</v>
      </c>
      <c r="BD36" s="864">
        <v>0</v>
      </c>
      <c r="BE36" s="864">
        <v>0</v>
      </c>
      <c r="BF36" s="864">
        <v>0</v>
      </c>
      <c r="BG36" s="864">
        <v>0</v>
      </c>
      <c r="BH36" s="864">
        <v>0</v>
      </c>
      <c r="BI36" s="864">
        <v>0</v>
      </c>
      <c r="BJ36" s="864">
        <v>0</v>
      </c>
      <c r="BK36" s="864">
        <v>0</v>
      </c>
      <c r="BL36" s="864">
        <v>0</v>
      </c>
      <c r="BM36" s="864">
        <v>0</v>
      </c>
      <c r="BN36" s="864">
        <v>0</v>
      </c>
      <c r="BO36" s="864">
        <v>0</v>
      </c>
      <c r="BP36" s="864">
        <v>0</v>
      </c>
      <c r="BQ36" s="864">
        <v>0</v>
      </c>
      <c r="BR36" s="864">
        <v>0</v>
      </c>
      <c r="BS36" s="864">
        <v>0</v>
      </c>
      <c r="BT36" s="864">
        <v>0</v>
      </c>
      <c r="BU36" s="864">
        <v>0</v>
      </c>
      <c r="BV36" s="864">
        <v>0</v>
      </c>
      <c r="BW36" s="864">
        <v>0</v>
      </c>
      <c r="BX36" s="864">
        <v>0</v>
      </c>
      <c r="BY36" s="864">
        <v>0</v>
      </c>
      <c r="BZ36" s="864">
        <v>0</v>
      </c>
      <c r="CA36" s="864">
        <v>0</v>
      </c>
      <c r="CB36" s="864">
        <v>0</v>
      </c>
      <c r="CC36" s="864">
        <v>0</v>
      </c>
      <c r="CD36" s="864">
        <v>0</v>
      </c>
      <c r="CE36" s="864">
        <v>0</v>
      </c>
      <c r="CF36" s="864">
        <v>0</v>
      </c>
      <c r="CG36" s="864">
        <v>0</v>
      </c>
      <c r="CH36" s="864">
        <v>0</v>
      </c>
      <c r="CI36" s="864">
        <v>0</v>
      </c>
      <c r="CJ36" s="864">
        <v>0</v>
      </c>
      <c r="CK36" s="862" t="s">
        <v>493</v>
      </c>
    </row>
    <row r="37" spans="1:89" s="135" customFormat="1" ht="63" hidden="1" customHeight="1" x14ac:dyDescent="0.25">
      <c r="A37" s="557" t="s">
        <v>514</v>
      </c>
      <c r="B37" s="558" t="s">
        <v>627</v>
      </c>
      <c r="C37" s="557" t="s">
        <v>747</v>
      </c>
      <c r="D37" s="557" t="s">
        <v>493</v>
      </c>
      <c r="E37" s="878">
        <f t="shared" ref="E37:K37" si="26">SUM(E38:E43)</f>
        <v>0</v>
      </c>
      <c r="F37" s="878">
        <f t="shared" si="26"/>
        <v>0</v>
      </c>
      <c r="G37" s="878">
        <f t="shared" si="26"/>
        <v>0</v>
      </c>
      <c r="H37" s="878">
        <f t="shared" si="26"/>
        <v>0</v>
      </c>
      <c r="I37" s="878">
        <f t="shared" si="26"/>
        <v>0</v>
      </c>
      <c r="J37" s="878">
        <f t="shared" si="26"/>
        <v>0</v>
      </c>
      <c r="K37" s="878">
        <f t="shared" si="26"/>
        <v>0</v>
      </c>
      <c r="L37" s="864">
        <f t="shared" ref="L37:BW37" si="27">SUM(L38:L43)</f>
        <v>0</v>
      </c>
      <c r="M37" s="864">
        <f t="shared" si="27"/>
        <v>0</v>
      </c>
      <c r="N37" s="864">
        <f t="shared" si="27"/>
        <v>0</v>
      </c>
      <c r="O37" s="864">
        <f t="shared" si="27"/>
        <v>0</v>
      </c>
      <c r="P37" s="864">
        <f t="shared" si="27"/>
        <v>0</v>
      </c>
      <c r="Q37" s="864">
        <f t="shared" si="27"/>
        <v>0</v>
      </c>
      <c r="R37" s="864">
        <f t="shared" si="27"/>
        <v>0</v>
      </c>
      <c r="S37" s="864">
        <f t="shared" si="27"/>
        <v>0</v>
      </c>
      <c r="T37" s="864">
        <f t="shared" si="27"/>
        <v>0</v>
      </c>
      <c r="U37" s="864">
        <f t="shared" si="27"/>
        <v>0</v>
      </c>
      <c r="V37" s="864">
        <f t="shared" si="27"/>
        <v>0</v>
      </c>
      <c r="W37" s="864">
        <f t="shared" si="27"/>
        <v>0</v>
      </c>
      <c r="X37" s="864">
        <f t="shared" si="27"/>
        <v>0</v>
      </c>
      <c r="Y37" s="864">
        <f t="shared" si="27"/>
        <v>0</v>
      </c>
      <c r="Z37" s="864">
        <f t="shared" si="27"/>
        <v>0</v>
      </c>
      <c r="AA37" s="864">
        <f t="shared" si="27"/>
        <v>0</v>
      </c>
      <c r="AB37" s="864">
        <f t="shared" si="27"/>
        <v>0</v>
      </c>
      <c r="AC37" s="864">
        <f t="shared" si="27"/>
        <v>0</v>
      </c>
      <c r="AD37" s="864">
        <f t="shared" si="27"/>
        <v>0</v>
      </c>
      <c r="AE37" s="864">
        <f t="shared" si="27"/>
        <v>0</v>
      </c>
      <c r="AF37" s="864">
        <f t="shared" si="27"/>
        <v>0</v>
      </c>
      <c r="AG37" s="864">
        <f t="shared" si="27"/>
        <v>0</v>
      </c>
      <c r="AH37" s="864">
        <f t="shared" si="27"/>
        <v>0</v>
      </c>
      <c r="AI37" s="864">
        <f t="shared" si="27"/>
        <v>0</v>
      </c>
      <c r="AJ37" s="864">
        <f t="shared" si="27"/>
        <v>0</v>
      </c>
      <c r="AK37" s="864">
        <f t="shared" si="27"/>
        <v>0</v>
      </c>
      <c r="AL37" s="864">
        <f t="shared" si="27"/>
        <v>0</v>
      </c>
      <c r="AM37" s="864">
        <f t="shared" si="27"/>
        <v>0</v>
      </c>
      <c r="AN37" s="864">
        <f t="shared" si="27"/>
        <v>0</v>
      </c>
      <c r="AO37" s="864">
        <f t="shared" si="27"/>
        <v>0</v>
      </c>
      <c r="AP37" s="864">
        <f t="shared" si="27"/>
        <v>0</v>
      </c>
      <c r="AQ37" s="864">
        <f t="shared" si="27"/>
        <v>0</v>
      </c>
      <c r="AR37" s="864">
        <f t="shared" si="27"/>
        <v>0</v>
      </c>
      <c r="AS37" s="864">
        <f t="shared" si="27"/>
        <v>0</v>
      </c>
      <c r="AT37" s="864">
        <f t="shared" si="27"/>
        <v>0</v>
      </c>
      <c r="AU37" s="864">
        <f t="shared" si="27"/>
        <v>0</v>
      </c>
      <c r="AV37" s="864">
        <f t="shared" si="27"/>
        <v>0</v>
      </c>
      <c r="AW37" s="864">
        <f t="shared" si="27"/>
        <v>0</v>
      </c>
      <c r="AX37" s="864">
        <f t="shared" si="27"/>
        <v>0</v>
      </c>
      <c r="AY37" s="864">
        <f t="shared" si="27"/>
        <v>0</v>
      </c>
      <c r="AZ37" s="864">
        <f t="shared" si="27"/>
        <v>0</v>
      </c>
      <c r="BA37" s="864">
        <f t="shared" si="27"/>
        <v>0</v>
      </c>
      <c r="BB37" s="864">
        <f t="shared" si="27"/>
        <v>0</v>
      </c>
      <c r="BC37" s="864">
        <f t="shared" si="27"/>
        <v>0</v>
      </c>
      <c r="BD37" s="864">
        <f t="shared" si="27"/>
        <v>0</v>
      </c>
      <c r="BE37" s="864">
        <f t="shared" si="27"/>
        <v>0</v>
      </c>
      <c r="BF37" s="864">
        <f t="shared" si="27"/>
        <v>0</v>
      </c>
      <c r="BG37" s="864">
        <f t="shared" si="27"/>
        <v>0</v>
      </c>
      <c r="BH37" s="864">
        <f t="shared" si="27"/>
        <v>0</v>
      </c>
      <c r="BI37" s="864">
        <f t="shared" si="27"/>
        <v>0</v>
      </c>
      <c r="BJ37" s="864">
        <f t="shared" si="27"/>
        <v>0</v>
      </c>
      <c r="BK37" s="864">
        <f t="shared" si="27"/>
        <v>0</v>
      </c>
      <c r="BL37" s="864">
        <f t="shared" si="27"/>
        <v>0</v>
      </c>
      <c r="BM37" s="864">
        <f t="shared" si="27"/>
        <v>0</v>
      </c>
      <c r="BN37" s="864">
        <f t="shared" si="27"/>
        <v>0</v>
      </c>
      <c r="BO37" s="864">
        <f t="shared" si="27"/>
        <v>0</v>
      </c>
      <c r="BP37" s="864">
        <f t="shared" si="27"/>
        <v>0</v>
      </c>
      <c r="BQ37" s="864">
        <f t="shared" si="27"/>
        <v>0</v>
      </c>
      <c r="BR37" s="864">
        <f t="shared" si="27"/>
        <v>0</v>
      </c>
      <c r="BS37" s="864">
        <f t="shared" si="27"/>
        <v>0</v>
      </c>
      <c r="BT37" s="864">
        <f t="shared" si="27"/>
        <v>0</v>
      </c>
      <c r="BU37" s="864">
        <f t="shared" si="27"/>
        <v>0</v>
      </c>
      <c r="BV37" s="864">
        <f t="shared" si="27"/>
        <v>0</v>
      </c>
      <c r="BW37" s="864">
        <f t="shared" si="27"/>
        <v>0</v>
      </c>
      <c r="BX37" s="864">
        <f t="shared" ref="BX37:CJ37" si="28">SUM(BX38:BX43)</f>
        <v>0</v>
      </c>
      <c r="BY37" s="864">
        <f t="shared" si="28"/>
        <v>0</v>
      </c>
      <c r="BZ37" s="864">
        <f t="shared" si="28"/>
        <v>0</v>
      </c>
      <c r="CA37" s="864">
        <f t="shared" si="28"/>
        <v>0</v>
      </c>
      <c r="CB37" s="864">
        <f t="shared" si="28"/>
        <v>0</v>
      </c>
      <c r="CC37" s="864">
        <f t="shared" si="28"/>
        <v>0</v>
      </c>
      <c r="CD37" s="864">
        <f t="shared" si="28"/>
        <v>0</v>
      </c>
      <c r="CE37" s="864">
        <f t="shared" si="28"/>
        <v>0</v>
      </c>
      <c r="CF37" s="864">
        <f t="shared" si="28"/>
        <v>0</v>
      </c>
      <c r="CG37" s="864">
        <f t="shared" si="28"/>
        <v>0</v>
      </c>
      <c r="CH37" s="864">
        <f t="shared" si="28"/>
        <v>0</v>
      </c>
      <c r="CI37" s="864">
        <f t="shared" si="28"/>
        <v>0</v>
      </c>
      <c r="CJ37" s="864">
        <f t="shared" si="28"/>
        <v>0</v>
      </c>
      <c r="CK37" s="862" t="s">
        <v>493</v>
      </c>
    </row>
    <row r="38" spans="1:89" s="135" customFormat="1" ht="126" hidden="1" customHeight="1" x14ac:dyDescent="0.25">
      <c r="A38" s="557" t="s">
        <v>516</v>
      </c>
      <c r="B38" s="558" t="s">
        <v>630</v>
      </c>
      <c r="C38" s="557" t="s">
        <v>747</v>
      </c>
      <c r="D38" s="557" t="s">
        <v>493</v>
      </c>
      <c r="E38" s="878">
        <v>0</v>
      </c>
      <c r="F38" s="878">
        <v>0</v>
      </c>
      <c r="G38" s="878">
        <v>0</v>
      </c>
      <c r="H38" s="878">
        <v>0</v>
      </c>
      <c r="I38" s="878">
        <v>0</v>
      </c>
      <c r="J38" s="878">
        <v>0</v>
      </c>
      <c r="K38" s="878">
        <v>0</v>
      </c>
      <c r="L38" s="864">
        <v>0</v>
      </c>
      <c r="M38" s="864">
        <v>0</v>
      </c>
      <c r="N38" s="864">
        <v>0</v>
      </c>
      <c r="O38" s="864">
        <v>0</v>
      </c>
      <c r="P38" s="864">
        <v>0</v>
      </c>
      <c r="Q38" s="864">
        <v>0</v>
      </c>
      <c r="R38" s="864">
        <v>0</v>
      </c>
      <c r="S38" s="864">
        <v>0</v>
      </c>
      <c r="T38" s="864">
        <v>0</v>
      </c>
      <c r="U38" s="864">
        <v>0</v>
      </c>
      <c r="V38" s="864">
        <v>0</v>
      </c>
      <c r="W38" s="864">
        <v>0</v>
      </c>
      <c r="X38" s="864">
        <v>0</v>
      </c>
      <c r="Y38" s="864">
        <v>0</v>
      </c>
      <c r="Z38" s="864">
        <v>0</v>
      </c>
      <c r="AA38" s="864">
        <v>0</v>
      </c>
      <c r="AB38" s="864">
        <v>0</v>
      </c>
      <c r="AC38" s="864">
        <v>0</v>
      </c>
      <c r="AD38" s="864">
        <v>0</v>
      </c>
      <c r="AE38" s="864">
        <v>0</v>
      </c>
      <c r="AF38" s="864">
        <v>0</v>
      </c>
      <c r="AG38" s="864">
        <v>0</v>
      </c>
      <c r="AH38" s="864">
        <v>0</v>
      </c>
      <c r="AI38" s="864">
        <v>0</v>
      </c>
      <c r="AJ38" s="864">
        <v>0</v>
      </c>
      <c r="AK38" s="864">
        <v>0</v>
      </c>
      <c r="AL38" s="864">
        <v>0</v>
      </c>
      <c r="AM38" s="864">
        <v>0</v>
      </c>
      <c r="AN38" s="864">
        <v>0</v>
      </c>
      <c r="AO38" s="864">
        <v>0</v>
      </c>
      <c r="AP38" s="864">
        <v>0</v>
      </c>
      <c r="AQ38" s="864">
        <v>0</v>
      </c>
      <c r="AR38" s="864">
        <v>0</v>
      </c>
      <c r="AS38" s="864">
        <v>0</v>
      </c>
      <c r="AT38" s="864">
        <v>0</v>
      </c>
      <c r="AU38" s="864">
        <v>0</v>
      </c>
      <c r="AV38" s="864">
        <v>0</v>
      </c>
      <c r="AW38" s="864">
        <v>0</v>
      </c>
      <c r="AX38" s="864">
        <v>0</v>
      </c>
      <c r="AY38" s="864">
        <v>0</v>
      </c>
      <c r="AZ38" s="864">
        <v>0</v>
      </c>
      <c r="BA38" s="864">
        <v>0</v>
      </c>
      <c r="BB38" s="864">
        <v>0</v>
      </c>
      <c r="BC38" s="864">
        <v>0</v>
      </c>
      <c r="BD38" s="864">
        <v>0</v>
      </c>
      <c r="BE38" s="864">
        <v>0</v>
      </c>
      <c r="BF38" s="864">
        <v>0</v>
      </c>
      <c r="BG38" s="864">
        <v>0</v>
      </c>
      <c r="BH38" s="864">
        <v>0</v>
      </c>
      <c r="BI38" s="864">
        <v>0</v>
      </c>
      <c r="BJ38" s="864">
        <v>0</v>
      </c>
      <c r="BK38" s="864">
        <v>0</v>
      </c>
      <c r="BL38" s="864">
        <v>0</v>
      </c>
      <c r="BM38" s="864">
        <v>0</v>
      </c>
      <c r="BN38" s="864">
        <v>0</v>
      </c>
      <c r="BO38" s="864">
        <v>0</v>
      </c>
      <c r="BP38" s="864">
        <v>0</v>
      </c>
      <c r="BQ38" s="864">
        <v>0</v>
      </c>
      <c r="BR38" s="864">
        <v>0</v>
      </c>
      <c r="BS38" s="864">
        <v>0</v>
      </c>
      <c r="BT38" s="864">
        <v>0</v>
      </c>
      <c r="BU38" s="864">
        <v>0</v>
      </c>
      <c r="BV38" s="864">
        <v>0</v>
      </c>
      <c r="BW38" s="864">
        <v>0</v>
      </c>
      <c r="BX38" s="864">
        <v>0</v>
      </c>
      <c r="BY38" s="864">
        <v>0</v>
      </c>
      <c r="BZ38" s="864">
        <v>0</v>
      </c>
      <c r="CA38" s="864">
        <v>0</v>
      </c>
      <c r="CB38" s="864">
        <v>0</v>
      </c>
      <c r="CC38" s="864">
        <v>0</v>
      </c>
      <c r="CD38" s="864">
        <v>0</v>
      </c>
      <c r="CE38" s="864">
        <v>0</v>
      </c>
      <c r="CF38" s="864">
        <v>0</v>
      </c>
      <c r="CG38" s="864">
        <v>0</v>
      </c>
      <c r="CH38" s="864">
        <v>0</v>
      </c>
      <c r="CI38" s="864">
        <v>0</v>
      </c>
      <c r="CJ38" s="864">
        <v>0</v>
      </c>
      <c r="CK38" s="862" t="s">
        <v>493</v>
      </c>
    </row>
    <row r="39" spans="1:89" s="135" customFormat="1" ht="110.25" hidden="1" customHeight="1" x14ac:dyDescent="0.25">
      <c r="A39" s="557" t="s">
        <v>516</v>
      </c>
      <c r="B39" s="558" t="s">
        <v>631</v>
      </c>
      <c r="C39" s="557" t="s">
        <v>747</v>
      </c>
      <c r="D39" s="557" t="s">
        <v>493</v>
      </c>
      <c r="E39" s="878">
        <v>0</v>
      </c>
      <c r="F39" s="878">
        <v>0</v>
      </c>
      <c r="G39" s="878">
        <v>0</v>
      </c>
      <c r="H39" s="878">
        <v>0</v>
      </c>
      <c r="I39" s="878">
        <v>0</v>
      </c>
      <c r="J39" s="878">
        <v>0</v>
      </c>
      <c r="K39" s="878">
        <v>0</v>
      </c>
      <c r="L39" s="864">
        <v>0</v>
      </c>
      <c r="M39" s="864">
        <v>0</v>
      </c>
      <c r="N39" s="864">
        <v>0</v>
      </c>
      <c r="O39" s="864">
        <v>0</v>
      </c>
      <c r="P39" s="864">
        <v>0</v>
      </c>
      <c r="Q39" s="864">
        <v>0</v>
      </c>
      <c r="R39" s="864">
        <v>0</v>
      </c>
      <c r="S39" s="864">
        <v>0</v>
      </c>
      <c r="T39" s="864">
        <v>0</v>
      </c>
      <c r="U39" s="864">
        <v>0</v>
      </c>
      <c r="V39" s="864">
        <v>0</v>
      </c>
      <c r="W39" s="864">
        <v>0</v>
      </c>
      <c r="X39" s="864">
        <v>0</v>
      </c>
      <c r="Y39" s="864">
        <v>0</v>
      </c>
      <c r="Z39" s="864">
        <v>0</v>
      </c>
      <c r="AA39" s="864">
        <v>0</v>
      </c>
      <c r="AB39" s="864">
        <v>0</v>
      </c>
      <c r="AC39" s="864">
        <v>0</v>
      </c>
      <c r="AD39" s="864">
        <v>0</v>
      </c>
      <c r="AE39" s="864">
        <v>0</v>
      </c>
      <c r="AF39" s="864">
        <v>0</v>
      </c>
      <c r="AG39" s="864">
        <v>0</v>
      </c>
      <c r="AH39" s="864">
        <v>0</v>
      </c>
      <c r="AI39" s="864">
        <v>0</v>
      </c>
      <c r="AJ39" s="864">
        <v>0</v>
      </c>
      <c r="AK39" s="864">
        <v>0</v>
      </c>
      <c r="AL39" s="864">
        <v>0</v>
      </c>
      <c r="AM39" s="864">
        <v>0</v>
      </c>
      <c r="AN39" s="864">
        <v>0</v>
      </c>
      <c r="AO39" s="864">
        <v>0</v>
      </c>
      <c r="AP39" s="864">
        <v>0</v>
      </c>
      <c r="AQ39" s="864">
        <v>0</v>
      </c>
      <c r="AR39" s="864">
        <v>0</v>
      </c>
      <c r="AS39" s="864">
        <v>0</v>
      </c>
      <c r="AT39" s="864">
        <v>0</v>
      </c>
      <c r="AU39" s="864">
        <v>0</v>
      </c>
      <c r="AV39" s="864">
        <v>0</v>
      </c>
      <c r="AW39" s="864">
        <v>0</v>
      </c>
      <c r="AX39" s="864">
        <v>0</v>
      </c>
      <c r="AY39" s="864">
        <v>0</v>
      </c>
      <c r="AZ39" s="864">
        <v>0</v>
      </c>
      <c r="BA39" s="864">
        <v>0</v>
      </c>
      <c r="BB39" s="864">
        <v>0</v>
      </c>
      <c r="BC39" s="864">
        <v>0</v>
      </c>
      <c r="BD39" s="864">
        <v>0</v>
      </c>
      <c r="BE39" s="864">
        <v>0</v>
      </c>
      <c r="BF39" s="864">
        <v>0</v>
      </c>
      <c r="BG39" s="864">
        <v>0</v>
      </c>
      <c r="BH39" s="864">
        <v>0</v>
      </c>
      <c r="BI39" s="864">
        <v>0</v>
      </c>
      <c r="BJ39" s="864">
        <v>0</v>
      </c>
      <c r="BK39" s="864">
        <v>0</v>
      </c>
      <c r="BL39" s="864">
        <v>0</v>
      </c>
      <c r="BM39" s="864">
        <v>0</v>
      </c>
      <c r="BN39" s="864">
        <v>0</v>
      </c>
      <c r="BO39" s="864">
        <v>0</v>
      </c>
      <c r="BP39" s="864">
        <v>0</v>
      </c>
      <c r="BQ39" s="864">
        <v>0</v>
      </c>
      <c r="BR39" s="864">
        <v>0</v>
      </c>
      <c r="BS39" s="864">
        <v>0</v>
      </c>
      <c r="BT39" s="864">
        <v>0</v>
      </c>
      <c r="BU39" s="864">
        <v>0</v>
      </c>
      <c r="BV39" s="864">
        <v>0</v>
      </c>
      <c r="BW39" s="864">
        <v>0</v>
      </c>
      <c r="BX39" s="864">
        <v>0</v>
      </c>
      <c r="BY39" s="864">
        <v>0</v>
      </c>
      <c r="BZ39" s="864">
        <v>0</v>
      </c>
      <c r="CA39" s="864">
        <v>0</v>
      </c>
      <c r="CB39" s="864">
        <v>0</v>
      </c>
      <c r="CC39" s="864">
        <v>0</v>
      </c>
      <c r="CD39" s="864">
        <v>0</v>
      </c>
      <c r="CE39" s="864">
        <v>0</v>
      </c>
      <c r="CF39" s="864">
        <v>0</v>
      </c>
      <c r="CG39" s="864">
        <v>0</v>
      </c>
      <c r="CH39" s="864">
        <v>0</v>
      </c>
      <c r="CI39" s="864">
        <v>0</v>
      </c>
      <c r="CJ39" s="864">
        <v>0</v>
      </c>
      <c r="CK39" s="862" t="s">
        <v>493</v>
      </c>
    </row>
    <row r="40" spans="1:89" s="135" customFormat="1" ht="110.25" hidden="1" customHeight="1" x14ac:dyDescent="0.25">
      <c r="A40" s="557" t="s">
        <v>516</v>
      </c>
      <c r="B40" s="558" t="s">
        <v>632</v>
      </c>
      <c r="C40" s="557" t="s">
        <v>747</v>
      </c>
      <c r="D40" s="557" t="s">
        <v>493</v>
      </c>
      <c r="E40" s="878">
        <v>0</v>
      </c>
      <c r="F40" s="878">
        <v>0</v>
      </c>
      <c r="G40" s="878">
        <v>0</v>
      </c>
      <c r="H40" s="878">
        <v>0</v>
      </c>
      <c r="I40" s="878">
        <v>0</v>
      </c>
      <c r="J40" s="878">
        <v>0</v>
      </c>
      <c r="K40" s="878">
        <v>0</v>
      </c>
      <c r="L40" s="864">
        <v>0</v>
      </c>
      <c r="M40" s="864">
        <v>0</v>
      </c>
      <c r="N40" s="864">
        <v>0</v>
      </c>
      <c r="O40" s="864">
        <v>0</v>
      </c>
      <c r="P40" s="864">
        <v>0</v>
      </c>
      <c r="Q40" s="864">
        <v>0</v>
      </c>
      <c r="R40" s="864">
        <v>0</v>
      </c>
      <c r="S40" s="864">
        <v>0</v>
      </c>
      <c r="T40" s="864">
        <v>0</v>
      </c>
      <c r="U40" s="864">
        <v>0</v>
      </c>
      <c r="V40" s="864">
        <v>0</v>
      </c>
      <c r="W40" s="864">
        <v>0</v>
      </c>
      <c r="X40" s="864">
        <v>0</v>
      </c>
      <c r="Y40" s="864">
        <v>0</v>
      </c>
      <c r="Z40" s="864">
        <v>0</v>
      </c>
      <c r="AA40" s="864">
        <v>0</v>
      </c>
      <c r="AB40" s="864">
        <v>0</v>
      </c>
      <c r="AC40" s="864">
        <v>0</v>
      </c>
      <c r="AD40" s="864">
        <v>0</v>
      </c>
      <c r="AE40" s="864">
        <v>0</v>
      </c>
      <c r="AF40" s="864">
        <v>0</v>
      </c>
      <c r="AG40" s="864">
        <v>0</v>
      </c>
      <c r="AH40" s="864">
        <v>0</v>
      </c>
      <c r="AI40" s="864">
        <v>0</v>
      </c>
      <c r="AJ40" s="864">
        <v>0</v>
      </c>
      <c r="AK40" s="864">
        <v>0</v>
      </c>
      <c r="AL40" s="864">
        <v>0</v>
      </c>
      <c r="AM40" s="864">
        <v>0</v>
      </c>
      <c r="AN40" s="864">
        <v>0</v>
      </c>
      <c r="AO40" s="864">
        <v>0</v>
      </c>
      <c r="AP40" s="864">
        <v>0</v>
      </c>
      <c r="AQ40" s="864">
        <v>0</v>
      </c>
      <c r="AR40" s="864">
        <v>0</v>
      </c>
      <c r="AS40" s="864">
        <v>0</v>
      </c>
      <c r="AT40" s="864">
        <v>0</v>
      </c>
      <c r="AU40" s="864">
        <v>0</v>
      </c>
      <c r="AV40" s="864">
        <v>0</v>
      </c>
      <c r="AW40" s="864">
        <v>0</v>
      </c>
      <c r="AX40" s="864">
        <v>0</v>
      </c>
      <c r="AY40" s="864">
        <v>0</v>
      </c>
      <c r="AZ40" s="864">
        <v>0</v>
      </c>
      <c r="BA40" s="864">
        <v>0</v>
      </c>
      <c r="BB40" s="864">
        <v>0</v>
      </c>
      <c r="BC40" s="864">
        <v>0</v>
      </c>
      <c r="BD40" s="864">
        <v>0</v>
      </c>
      <c r="BE40" s="864">
        <v>0</v>
      </c>
      <c r="BF40" s="864">
        <v>0</v>
      </c>
      <c r="BG40" s="864">
        <v>0</v>
      </c>
      <c r="BH40" s="864">
        <v>0</v>
      </c>
      <c r="BI40" s="864">
        <v>0</v>
      </c>
      <c r="BJ40" s="864">
        <v>0</v>
      </c>
      <c r="BK40" s="864">
        <v>0</v>
      </c>
      <c r="BL40" s="864">
        <v>0</v>
      </c>
      <c r="BM40" s="864">
        <v>0</v>
      </c>
      <c r="BN40" s="864">
        <v>0</v>
      </c>
      <c r="BO40" s="864">
        <v>0</v>
      </c>
      <c r="BP40" s="864">
        <v>0</v>
      </c>
      <c r="BQ40" s="864">
        <v>0</v>
      </c>
      <c r="BR40" s="864">
        <v>0</v>
      </c>
      <c r="BS40" s="864">
        <v>0</v>
      </c>
      <c r="BT40" s="864">
        <v>0</v>
      </c>
      <c r="BU40" s="864">
        <v>0</v>
      </c>
      <c r="BV40" s="864">
        <v>0</v>
      </c>
      <c r="BW40" s="864">
        <v>0</v>
      </c>
      <c r="BX40" s="864">
        <v>0</v>
      </c>
      <c r="BY40" s="864">
        <v>0</v>
      </c>
      <c r="BZ40" s="864">
        <v>0</v>
      </c>
      <c r="CA40" s="864">
        <v>0</v>
      </c>
      <c r="CB40" s="864">
        <v>0</v>
      </c>
      <c r="CC40" s="864">
        <v>0</v>
      </c>
      <c r="CD40" s="864">
        <v>0</v>
      </c>
      <c r="CE40" s="864">
        <v>0</v>
      </c>
      <c r="CF40" s="864">
        <v>0</v>
      </c>
      <c r="CG40" s="864">
        <v>0</v>
      </c>
      <c r="CH40" s="864">
        <v>0</v>
      </c>
      <c r="CI40" s="864">
        <v>0</v>
      </c>
      <c r="CJ40" s="864">
        <v>0</v>
      </c>
      <c r="CK40" s="862" t="s">
        <v>493</v>
      </c>
    </row>
    <row r="41" spans="1:89" s="135" customFormat="1" ht="126" hidden="1" customHeight="1" x14ac:dyDescent="0.25">
      <c r="A41" s="557" t="s">
        <v>517</v>
      </c>
      <c r="B41" s="558" t="s">
        <v>630</v>
      </c>
      <c r="C41" s="557" t="s">
        <v>747</v>
      </c>
      <c r="D41" s="557" t="s">
        <v>493</v>
      </c>
      <c r="E41" s="878">
        <v>0</v>
      </c>
      <c r="F41" s="878">
        <v>0</v>
      </c>
      <c r="G41" s="878">
        <v>0</v>
      </c>
      <c r="H41" s="878">
        <v>0</v>
      </c>
      <c r="I41" s="878">
        <v>0</v>
      </c>
      <c r="J41" s="878">
        <v>0</v>
      </c>
      <c r="K41" s="878">
        <v>0</v>
      </c>
      <c r="L41" s="864">
        <v>0</v>
      </c>
      <c r="M41" s="864">
        <v>0</v>
      </c>
      <c r="N41" s="864">
        <v>0</v>
      </c>
      <c r="O41" s="864">
        <v>0</v>
      </c>
      <c r="P41" s="864">
        <v>0</v>
      </c>
      <c r="Q41" s="864">
        <v>0</v>
      </c>
      <c r="R41" s="864">
        <v>0</v>
      </c>
      <c r="S41" s="864">
        <v>0</v>
      </c>
      <c r="T41" s="864">
        <v>0</v>
      </c>
      <c r="U41" s="864">
        <v>0</v>
      </c>
      <c r="V41" s="864">
        <v>0</v>
      </c>
      <c r="W41" s="864">
        <v>0</v>
      </c>
      <c r="X41" s="864">
        <v>0</v>
      </c>
      <c r="Y41" s="864">
        <v>0</v>
      </c>
      <c r="Z41" s="864">
        <v>0</v>
      </c>
      <c r="AA41" s="864">
        <v>0</v>
      </c>
      <c r="AB41" s="864">
        <v>0</v>
      </c>
      <c r="AC41" s="864">
        <v>0</v>
      </c>
      <c r="AD41" s="864">
        <v>0</v>
      </c>
      <c r="AE41" s="864">
        <v>0</v>
      </c>
      <c r="AF41" s="864">
        <v>0</v>
      </c>
      <c r="AG41" s="864">
        <v>0</v>
      </c>
      <c r="AH41" s="864">
        <v>0</v>
      </c>
      <c r="AI41" s="864">
        <v>0</v>
      </c>
      <c r="AJ41" s="864">
        <v>0</v>
      </c>
      <c r="AK41" s="864">
        <v>0</v>
      </c>
      <c r="AL41" s="864">
        <v>0</v>
      </c>
      <c r="AM41" s="864">
        <v>0</v>
      </c>
      <c r="AN41" s="864">
        <v>0</v>
      </c>
      <c r="AO41" s="864">
        <v>0</v>
      </c>
      <c r="AP41" s="864">
        <v>0</v>
      </c>
      <c r="AQ41" s="864">
        <v>0</v>
      </c>
      <c r="AR41" s="864">
        <v>0</v>
      </c>
      <c r="AS41" s="864">
        <v>0</v>
      </c>
      <c r="AT41" s="864">
        <v>0</v>
      </c>
      <c r="AU41" s="864">
        <v>0</v>
      </c>
      <c r="AV41" s="864">
        <v>0</v>
      </c>
      <c r="AW41" s="864">
        <v>0</v>
      </c>
      <c r="AX41" s="864">
        <v>0</v>
      </c>
      <c r="AY41" s="864">
        <v>0</v>
      </c>
      <c r="AZ41" s="864">
        <v>0</v>
      </c>
      <c r="BA41" s="864">
        <v>0</v>
      </c>
      <c r="BB41" s="864">
        <v>0</v>
      </c>
      <c r="BC41" s="864">
        <v>0</v>
      </c>
      <c r="BD41" s="864">
        <v>0</v>
      </c>
      <c r="BE41" s="864">
        <v>0</v>
      </c>
      <c r="BF41" s="864">
        <v>0</v>
      </c>
      <c r="BG41" s="864">
        <v>0</v>
      </c>
      <c r="BH41" s="864">
        <v>0</v>
      </c>
      <c r="BI41" s="864">
        <v>0</v>
      </c>
      <c r="BJ41" s="864">
        <v>0</v>
      </c>
      <c r="BK41" s="864">
        <v>0</v>
      </c>
      <c r="BL41" s="864">
        <v>0</v>
      </c>
      <c r="BM41" s="864">
        <v>0</v>
      </c>
      <c r="BN41" s="864">
        <v>0</v>
      </c>
      <c r="BO41" s="864">
        <v>0</v>
      </c>
      <c r="BP41" s="864">
        <v>0</v>
      </c>
      <c r="BQ41" s="864">
        <v>0</v>
      </c>
      <c r="BR41" s="864">
        <v>0</v>
      </c>
      <c r="BS41" s="864">
        <v>0</v>
      </c>
      <c r="BT41" s="864">
        <v>0</v>
      </c>
      <c r="BU41" s="864">
        <v>0</v>
      </c>
      <c r="BV41" s="864">
        <v>0</v>
      </c>
      <c r="BW41" s="864">
        <v>0</v>
      </c>
      <c r="BX41" s="864">
        <v>0</v>
      </c>
      <c r="BY41" s="864">
        <v>0</v>
      </c>
      <c r="BZ41" s="864">
        <v>0</v>
      </c>
      <c r="CA41" s="864">
        <v>0</v>
      </c>
      <c r="CB41" s="864">
        <v>0</v>
      </c>
      <c r="CC41" s="864">
        <v>0</v>
      </c>
      <c r="CD41" s="864">
        <v>0</v>
      </c>
      <c r="CE41" s="864">
        <v>0</v>
      </c>
      <c r="CF41" s="864">
        <v>0</v>
      </c>
      <c r="CG41" s="864">
        <v>0</v>
      </c>
      <c r="CH41" s="864">
        <v>0</v>
      </c>
      <c r="CI41" s="864">
        <v>0</v>
      </c>
      <c r="CJ41" s="864">
        <v>0</v>
      </c>
      <c r="CK41" s="862" t="s">
        <v>493</v>
      </c>
    </row>
    <row r="42" spans="1:89" s="135" customFormat="1" ht="110.25" hidden="1" customHeight="1" x14ac:dyDescent="0.25">
      <c r="A42" s="557" t="s">
        <v>517</v>
      </c>
      <c r="B42" s="558" t="s">
        <v>631</v>
      </c>
      <c r="C42" s="557" t="s">
        <v>747</v>
      </c>
      <c r="D42" s="557" t="s">
        <v>493</v>
      </c>
      <c r="E42" s="878">
        <v>0</v>
      </c>
      <c r="F42" s="878">
        <v>0</v>
      </c>
      <c r="G42" s="878">
        <v>0</v>
      </c>
      <c r="H42" s="878">
        <v>0</v>
      </c>
      <c r="I42" s="878">
        <v>0</v>
      </c>
      <c r="J42" s="878">
        <v>0</v>
      </c>
      <c r="K42" s="878">
        <v>0</v>
      </c>
      <c r="L42" s="864">
        <v>0</v>
      </c>
      <c r="M42" s="864">
        <v>0</v>
      </c>
      <c r="N42" s="864">
        <v>0</v>
      </c>
      <c r="O42" s="864">
        <v>0</v>
      </c>
      <c r="P42" s="864">
        <v>0</v>
      </c>
      <c r="Q42" s="864">
        <v>0</v>
      </c>
      <c r="R42" s="864">
        <v>0</v>
      </c>
      <c r="S42" s="864">
        <v>0</v>
      </c>
      <c r="T42" s="864">
        <v>0</v>
      </c>
      <c r="U42" s="864">
        <v>0</v>
      </c>
      <c r="V42" s="864">
        <v>0</v>
      </c>
      <c r="W42" s="864">
        <v>0</v>
      </c>
      <c r="X42" s="864">
        <v>0</v>
      </c>
      <c r="Y42" s="864">
        <v>0</v>
      </c>
      <c r="Z42" s="864">
        <v>0</v>
      </c>
      <c r="AA42" s="864">
        <v>0</v>
      </c>
      <c r="AB42" s="864">
        <v>0</v>
      </c>
      <c r="AC42" s="864">
        <v>0</v>
      </c>
      <c r="AD42" s="864">
        <v>0</v>
      </c>
      <c r="AE42" s="864">
        <v>0</v>
      </c>
      <c r="AF42" s="864">
        <v>0</v>
      </c>
      <c r="AG42" s="864">
        <v>0</v>
      </c>
      <c r="AH42" s="864">
        <v>0</v>
      </c>
      <c r="AI42" s="864">
        <v>0</v>
      </c>
      <c r="AJ42" s="864">
        <v>0</v>
      </c>
      <c r="AK42" s="864">
        <v>0</v>
      </c>
      <c r="AL42" s="864">
        <v>0</v>
      </c>
      <c r="AM42" s="864">
        <v>0</v>
      </c>
      <c r="AN42" s="864">
        <v>0</v>
      </c>
      <c r="AO42" s="864">
        <v>0</v>
      </c>
      <c r="AP42" s="864">
        <v>0</v>
      </c>
      <c r="AQ42" s="864">
        <v>0</v>
      </c>
      <c r="AR42" s="864">
        <v>0</v>
      </c>
      <c r="AS42" s="864">
        <v>0</v>
      </c>
      <c r="AT42" s="864">
        <v>0</v>
      </c>
      <c r="AU42" s="864">
        <v>0</v>
      </c>
      <c r="AV42" s="864">
        <v>0</v>
      </c>
      <c r="AW42" s="864">
        <v>0</v>
      </c>
      <c r="AX42" s="864">
        <v>0</v>
      </c>
      <c r="AY42" s="864">
        <v>0</v>
      </c>
      <c r="AZ42" s="864">
        <v>0</v>
      </c>
      <c r="BA42" s="864">
        <v>0</v>
      </c>
      <c r="BB42" s="864">
        <v>0</v>
      </c>
      <c r="BC42" s="864">
        <v>0</v>
      </c>
      <c r="BD42" s="864">
        <v>0</v>
      </c>
      <c r="BE42" s="864">
        <v>0</v>
      </c>
      <c r="BF42" s="864">
        <v>0</v>
      </c>
      <c r="BG42" s="864">
        <v>0</v>
      </c>
      <c r="BH42" s="864">
        <v>0</v>
      </c>
      <c r="BI42" s="864">
        <v>0</v>
      </c>
      <c r="BJ42" s="864">
        <v>0</v>
      </c>
      <c r="BK42" s="864">
        <v>0</v>
      </c>
      <c r="BL42" s="864">
        <v>0</v>
      </c>
      <c r="BM42" s="864">
        <v>0</v>
      </c>
      <c r="BN42" s="864">
        <v>0</v>
      </c>
      <c r="BO42" s="864">
        <v>0</v>
      </c>
      <c r="BP42" s="864">
        <v>0</v>
      </c>
      <c r="BQ42" s="864">
        <v>0</v>
      </c>
      <c r="BR42" s="864">
        <v>0</v>
      </c>
      <c r="BS42" s="864">
        <v>0</v>
      </c>
      <c r="BT42" s="864">
        <v>0</v>
      </c>
      <c r="BU42" s="864">
        <v>0</v>
      </c>
      <c r="BV42" s="864">
        <v>0</v>
      </c>
      <c r="BW42" s="864">
        <v>0</v>
      </c>
      <c r="BX42" s="864">
        <v>0</v>
      </c>
      <c r="BY42" s="864">
        <v>0</v>
      </c>
      <c r="BZ42" s="864">
        <v>0</v>
      </c>
      <c r="CA42" s="864">
        <v>0</v>
      </c>
      <c r="CB42" s="864">
        <v>0</v>
      </c>
      <c r="CC42" s="864">
        <v>0</v>
      </c>
      <c r="CD42" s="864">
        <v>0</v>
      </c>
      <c r="CE42" s="864">
        <v>0</v>
      </c>
      <c r="CF42" s="864">
        <v>0</v>
      </c>
      <c r="CG42" s="864">
        <v>0</v>
      </c>
      <c r="CH42" s="864">
        <v>0</v>
      </c>
      <c r="CI42" s="864">
        <v>0</v>
      </c>
      <c r="CJ42" s="864">
        <v>0</v>
      </c>
      <c r="CK42" s="862" t="s">
        <v>493</v>
      </c>
    </row>
    <row r="43" spans="1:89" s="135" customFormat="1" ht="110.25" hidden="1" customHeight="1" x14ac:dyDescent="0.25">
      <c r="A43" s="557" t="s">
        <v>517</v>
      </c>
      <c r="B43" s="558" t="s">
        <v>633</v>
      </c>
      <c r="C43" s="557" t="s">
        <v>747</v>
      </c>
      <c r="D43" s="557" t="s">
        <v>493</v>
      </c>
      <c r="E43" s="878">
        <v>0</v>
      </c>
      <c r="F43" s="878">
        <v>0</v>
      </c>
      <c r="G43" s="878">
        <v>0</v>
      </c>
      <c r="H43" s="878">
        <v>0</v>
      </c>
      <c r="I43" s="878">
        <v>0</v>
      </c>
      <c r="J43" s="878">
        <v>0</v>
      </c>
      <c r="K43" s="878">
        <v>0</v>
      </c>
      <c r="L43" s="864">
        <v>0</v>
      </c>
      <c r="M43" s="864">
        <v>0</v>
      </c>
      <c r="N43" s="864">
        <v>0</v>
      </c>
      <c r="O43" s="864">
        <v>0</v>
      </c>
      <c r="P43" s="864">
        <v>0</v>
      </c>
      <c r="Q43" s="864">
        <v>0</v>
      </c>
      <c r="R43" s="864">
        <v>0</v>
      </c>
      <c r="S43" s="864">
        <v>0</v>
      </c>
      <c r="T43" s="864">
        <v>0</v>
      </c>
      <c r="U43" s="864">
        <v>0</v>
      </c>
      <c r="V43" s="864">
        <v>0</v>
      </c>
      <c r="W43" s="864">
        <v>0</v>
      </c>
      <c r="X43" s="864">
        <v>0</v>
      </c>
      <c r="Y43" s="864">
        <v>0</v>
      </c>
      <c r="Z43" s="864">
        <v>0</v>
      </c>
      <c r="AA43" s="864">
        <v>0</v>
      </c>
      <c r="AB43" s="864">
        <v>0</v>
      </c>
      <c r="AC43" s="864">
        <v>0</v>
      </c>
      <c r="AD43" s="864">
        <v>0</v>
      </c>
      <c r="AE43" s="864">
        <v>0</v>
      </c>
      <c r="AF43" s="864">
        <v>0</v>
      </c>
      <c r="AG43" s="864">
        <v>0</v>
      </c>
      <c r="AH43" s="864">
        <v>0</v>
      </c>
      <c r="AI43" s="864">
        <v>0</v>
      </c>
      <c r="AJ43" s="864">
        <v>0</v>
      </c>
      <c r="AK43" s="864">
        <v>0</v>
      </c>
      <c r="AL43" s="864">
        <v>0</v>
      </c>
      <c r="AM43" s="864">
        <v>0</v>
      </c>
      <c r="AN43" s="864">
        <v>0</v>
      </c>
      <c r="AO43" s="864">
        <v>0</v>
      </c>
      <c r="AP43" s="864">
        <v>0</v>
      </c>
      <c r="AQ43" s="864">
        <v>0</v>
      </c>
      <c r="AR43" s="864">
        <v>0</v>
      </c>
      <c r="AS43" s="864">
        <v>0</v>
      </c>
      <c r="AT43" s="864">
        <v>0</v>
      </c>
      <c r="AU43" s="864">
        <v>0</v>
      </c>
      <c r="AV43" s="864">
        <v>0</v>
      </c>
      <c r="AW43" s="864">
        <v>0</v>
      </c>
      <c r="AX43" s="864">
        <v>0</v>
      </c>
      <c r="AY43" s="864">
        <v>0</v>
      </c>
      <c r="AZ43" s="864">
        <v>0</v>
      </c>
      <c r="BA43" s="864">
        <v>0</v>
      </c>
      <c r="BB43" s="864">
        <v>0</v>
      </c>
      <c r="BC43" s="864">
        <v>0</v>
      </c>
      <c r="BD43" s="864">
        <v>0</v>
      </c>
      <c r="BE43" s="864">
        <v>0</v>
      </c>
      <c r="BF43" s="864">
        <v>0</v>
      </c>
      <c r="BG43" s="864">
        <v>0</v>
      </c>
      <c r="BH43" s="864">
        <v>0</v>
      </c>
      <c r="BI43" s="864">
        <v>0</v>
      </c>
      <c r="BJ43" s="864">
        <v>0</v>
      </c>
      <c r="BK43" s="864">
        <v>0</v>
      </c>
      <c r="BL43" s="864">
        <v>0</v>
      </c>
      <c r="BM43" s="864">
        <v>0</v>
      </c>
      <c r="BN43" s="864">
        <v>0</v>
      </c>
      <c r="BO43" s="864">
        <v>0</v>
      </c>
      <c r="BP43" s="864">
        <v>0</v>
      </c>
      <c r="BQ43" s="864">
        <v>0</v>
      </c>
      <c r="BR43" s="864">
        <v>0</v>
      </c>
      <c r="BS43" s="864">
        <v>0</v>
      </c>
      <c r="BT43" s="864">
        <v>0</v>
      </c>
      <c r="BU43" s="864">
        <v>0</v>
      </c>
      <c r="BV43" s="864">
        <v>0</v>
      </c>
      <c r="BW43" s="864">
        <v>0</v>
      </c>
      <c r="BX43" s="864">
        <v>0</v>
      </c>
      <c r="BY43" s="864">
        <v>0</v>
      </c>
      <c r="BZ43" s="864">
        <v>0</v>
      </c>
      <c r="CA43" s="864">
        <v>0</v>
      </c>
      <c r="CB43" s="864">
        <v>0</v>
      </c>
      <c r="CC43" s="864">
        <v>0</v>
      </c>
      <c r="CD43" s="864">
        <v>0</v>
      </c>
      <c r="CE43" s="864">
        <v>0</v>
      </c>
      <c r="CF43" s="864">
        <v>0</v>
      </c>
      <c r="CG43" s="864">
        <v>0</v>
      </c>
      <c r="CH43" s="864">
        <v>0</v>
      </c>
      <c r="CI43" s="864">
        <v>0</v>
      </c>
      <c r="CJ43" s="864">
        <v>0</v>
      </c>
      <c r="CK43" s="862" t="s">
        <v>493</v>
      </c>
    </row>
    <row r="44" spans="1:89" s="135" customFormat="1" ht="94.5" hidden="1" customHeight="1" x14ac:dyDescent="0.25">
      <c r="A44" s="557" t="s">
        <v>520</v>
      </c>
      <c r="B44" s="558" t="s">
        <v>672</v>
      </c>
      <c r="C44" s="557" t="s">
        <v>747</v>
      </c>
      <c r="D44" s="557" t="s">
        <v>493</v>
      </c>
      <c r="E44" s="878">
        <f t="shared" ref="E44:K44" si="29">SUM(E45:E46)</f>
        <v>0</v>
      </c>
      <c r="F44" s="878">
        <f t="shared" si="29"/>
        <v>0</v>
      </c>
      <c r="G44" s="878">
        <f t="shared" si="29"/>
        <v>0</v>
      </c>
      <c r="H44" s="878">
        <f t="shared" si="29"/>
        <v>0</v>
      </c>
      <c r="I44" s="878">
        <f t="shared" si="29"/>
        <v>0</v>
      </c>
      <c r="J44" s="878">
        <f t="shared" si="29"/>
        <v>0</v>
      </c>
      <c r="K44" s="878">
        <f t="shared" si="29"/>
        <v>0</v>
      </c>
      <c r="L44" s="864">
        <f t="shared" ref="L44:BW44" si="30">SUM(L45:L46)</f>
        <v>0</v>
      </c>
      <c r="M44" s="864">
        <f t="shared" si="30"/>
        <v>0</v>
      </c>
      <c r="N44" s="864">
        <f t="shared" si="30"/>
        <v>0</v>
      </c>
      <c r="O44" s="864">
        <f t="shared" si="30"/>
        <v>0</v>
      </c>
      <c r="P44" s="864">
        <f t="shared" si="30"/>
        <v>0</v>
      </c>
      <c r="Q44" s="864">
        <f t="shared" si="30"/>
        <v>0</v>
      </c>
      <c r="R44" s="864">
        <f t="shared" si="30"/>
        <v>0</v>
      </c>
      <c r="S44" s="864">
        <f t="shared" si="30"/>
        <v>0</v>
      </c>
      <c r="T44" s="864">
        <f t="shared" si="30"/>
        <v>0</v>
      </c>
      <c r="U44" s="864">
        <f t="shared" si="30"/>
        <v>0</v>
      </c>
      <c r="V44" s="864">
        <f t="shared" si="30"/>
        <v>0</v>
      </c>
      <c r="W44" s="864">
        <f t="shared" si="30"/>
        <v>0</v>
      </c>
      <c r="X44" s="864">
        <f t="shared" si="30"/>
        <v>0</v>
      </c>
      <c r="Y44" s="864">
        <f t="shared" si="30"/>
        <v>0</v>
      </c>
      <c r="Z44" s="864">
        <f t="shared" si="30"/>
        <v>0</v>
      </c>
      <c r="AA44" s="864">
        <f t="shared" si="30"/>
        <v>0</v>
      </c>
      <c r="AB44" s="864">
        <f t="shared" si="30"/>
        <v>0</v>
      </c>
      <c r="AC44" s="864">
        <f t="shared" si="30"/>
        <v>0</v>
      </c>
      <c r="AD44" s="864">
        <f t="shared" si="30"/>
        <v>0</v>
      </c>
      <c r="AE44" s="864">
        <f t="shared" si="30"/>
        <v>0</v>
      </c>
      <c r="AF44" s="864">
        <f t="shared" si="30"/>
        <v>0</v>
      </c>
      <c r="AG44" s="864">
        <f t="shared" si="30"/>
        <v>0</v>
      </c>
      <c r="AH44" s="864">
        <f t="shared" si="30"/>
        <v>0</v>
      </c>
      <c r="AI44" s="864">
        <f t="shared" si="30"/>
        <v>0</v>
      </c>
      <c r="AJ44" s="864">
        <f t="shared" si="30"/>
        <v>0</v>
      </c>
      <c r="AK44" s="864">
        <f t="shared" si="30"/>
        <v>0</v>
      </c>
      <c r="AL44" s="864">
        <f t="shared" si="30"/>
        <v>0</v>
      </c>
      <c r="AM44" s="864">
        <f t="shared" si="30"/>
        <v>0</v>
      </c>
      <c r="AN44" s="864">
        <f t="shared" si="30"/>
        <v>0</v>
      </c>
      <c r="AO44" s="864">
        <f t="shared" si="30"/>
        <v>0</v>
      </c>
      <c r="AP44" s="864">
        <f t="shared" si="30"/>
        <v>0</v>
      </c>
      <c r="AQ44" s="864">
        <f t="shared" si="30"/>
        <v>0</v>
      </c>
      <c r="AR44" s="864">
        <f t="shared" si="30"/>
        <v>0</v>
      </c>
      <c r="AS44" s="864">
        <f t="shared" si="30"/>
        <v>0</v>
      </c>
      <c r="AT44" s="864">
        <f t="shared" si="30"/>
        <v>0</v>
      </c>
      <c r="AU44" s="864">
        <f t="shared" si="30"/>
        <v>0</v>
      </c>
      <c r="AV44" s="864">
        <f t="shared" si="30"/>
        <v>0</v>
      </c>
      <c r="AW44" s="864">
        <f t="shared" si="30"/>
        <v>0</v>
      </c>
      <c r="AX44" s="864">
        <f t="shared" si="30"/>
        <v>0</v>
      </c>
      <c r="AY44" s="864">
        <f t="shared" si="30"/>
        <v>0</v>
      </c>
      <c r="AZ44" s="864">
        <f t="shared" si="30"/>
        <v>0</v>
      </c>
      <c r="BA44" s="864">
        <f t="shared" si="30"/>
        <v>0</v>
      </c>
      <c r="BB44" s="864">
        <f t="shared" si="30"/>
        <v>0</v>
      </c>
      <c r="BC44" s="864">
        <f t="shared" si="30"/>
        <v>0</v>
      </c>
      <c r="BD44" s="864">
        <f t="shared" si="30"/>
        <v>0</v>
      </c>
      <c r="BE44" s="864">
        <f t="shared" si="30"/>
        <v>0</v>
      </c>
      <c r="BF44" s="864">
        <f t="shared" si="30"/>
        <v>0</v>
      </c>
      <c r="BG44" s="864">
        <f t="shared" si="30"/>
        <v>0</v>
      </c>
      <c r="BH44" s="864">
        <f t="shared" si="30"/>
        <v>0</v>
      </c>
      <c r="BI44" s="864">
        <f t="shared" si="30"/>
        <v>0</v>
      </c>
      <c r="BJ44" s="864">
        <f t="shared" si="30"/>
        <v>0</v>
      </c>
      <c r="BK44" s="864">
        <f t="shared" si="30"/>
        <v>0</v>
      </c>
      <c r="BL44" s="864">
        <f t="shared" si="30"/>
        <v>0</v>
      </c>
      <c r="BM44" s="864">
        <f t="shared" si="30"/>
        <v>0</v>
      </c>
      <c r="BN44" s="864">
        <f t="shared" si="30"/>
        <v>0</v>
      </c>
      <c r="BO44" s="864">
        <f t="shared" si="30"/>
        <v>0</v>
      </c>
      <c r="BP44" s="864">
        <f t="shared" si="30"/>
        <v>0</v>
      </c>
      <c r="BQ44" s="864">
        <f t="shared" si="30"/>
        <v>0</v>
      </c>
      <c r="BR44" s="864">
        <f t="shared" si="30"/>
        <v>0</v>
      </c>
      <c r="BS44" s="864">
        <f t="shared" si="30"/>
        <v>0</v>
      </c>
      <c r="BT44" s="864">
        <f t="shared" si="30"/>
        <v>0</v>
      </c>
      <c r="BU44" s="864">
        <f t="shared" si="30"/>
        <v>0</v>
      </c>
      <c r="BV44" s="864">
        <f t="shared" si="30"/>
        <v>0</v>
      </c>
      <c r="BW44" s="864">
        <f t="shared" si="30"/>
        <v>0</v>
      </c>
      <c r="BX44" s="864">
        <f t="shared" ref="BX44:CJ44" si="31">SUM(BX45:BX46)</f>
        <v>0</v>
      </c>
      <c r="BY44" s="864">
        <f t="shared" si="31"/>
        <v>0</v>
      </c>
      <c r="BZ44" s="864">
        <f t="shared" si="31"/>
        <v>0</v>
      </c>
      <c r="CA44" s="864">
        <f t="shared" si="31"/>
        <v>0</v>
      </c>
      <c r="CB44" s="864">
        <f t="shared" si="31"/>
        <v>0</v>
      </c>
      <c r="CC44" s="864">
        <f t="shared" si="31"/>
        <v>0</v>
      </c>
      <c r="CD44" s="864">
        <f t="shared" si="31"/>
        <v>0</v>
      </c>
      <c r="CE44" s="864">
        <f t="shared" si="31"/>
        <v>0</v>
      </c>
      <c r="CF44" s="864">
        <f t="shared" si="31"/>
        <v>0</v>
      </c>
      <c r="CG44" s="864">
        <f t="shared" si="31"/>
        <v>0</v>
      </c>
      <c r="CH44" s="864">
        <f t="shared" si="31"/>
        <v>0</v>
      </c>
      <c r="CI44" s="864">
        <f t="shared" si="31"/>
        <v>0</v>
      </c>
      <c r="CJ44" s="864">
        <f t="shared" si="31"/>
        <v>0</v>
      </c>
      <c r="CK44" s="862" t="s">
        <v>493</v>
      </c>
    </row>
    <row r="45" spans="1:89" s="135" customFormat="1" ht="78.75" hidden="1" customHeight="1" x14ac:dyDescent="0.25">
      <c r="A45" s="557" t="s">
        <v>523</v>
      </c>
      <c r="B45" s="558" t="s">
        <v>636</v>
      </c>
      <c r="C45" s="557" t="s">
        <v>747</v>
      </c>
      <c r="D45" s="557" t="s">
        <v>493</v>
      </c>
      <c r="E45" s="878">
        <v>0</v>
      </c>
      <c r="F45" s="878">
        <v>0</v>
      </c>
      <c r="G45" s="878">
        <v>0</v>
      </c>
      <c r="H45" s="878">
        <v>0</v>
      </c>
      <c r="I45" s="878">
        <v>0</v>
      </c>
      <c r="J45" s="878">
        <v>0</v>
      </c>
      <c r="K45" s="878">
        <v>0</v>
      </c>
      <c r="L45" s="864">
        <v>0</v>
      </c>
      <c r="M45" s="864">
        <v>0</v>
      </c>
      <c r="N45" s="864">
        <v>0</v>
      </c>
      <c r="O45" s="864">
        <v>0</v>
      </c>
      <c r="P45" s="864">
        <v>0</v>
      </c>
      <c r="Q45" s="864">
        <v>0</v>
      </c>
      <c r="R45" s="864">
        <v>0</v>
      </c>
      <c r="S45" s="864">
        <v>0</v>
      </c>
      <c r="T45" s="864">
        <v>0</v>
      </c>
      <c r="U45" s="864">
        <v>0</v>
      </c>
      <c r="V45" s="864">
        <v>0</v>
      </c>
      <c r="W45" s="864">
        <v>0</v>
      </c>
      <c r="X45" s="864">
        <v>0</v>
      </c>
      <c r="Y45" s="864">
        <v>0</v>
      </c>
      <c r="Z45" s="864">
        <v>0</v>
      </c>
      <c r="AA45" s="864">
        <v>0</v>
      </c>
      <c r="AB45" s="864">
        <v>0</v>
      </c>
      <c r="AC45" s="864">
        <v>0</v>
      </c>
      <c r="AD45" s="864">
        <v>0</v>
      </c>
      <c r="AE45" s="864">
        <v>0</v>
      </c>
      <c r="AF45" s="864">
        <v>0</v>
      </c>
      <c r="AG45" s="864">
        <v>0</v>
      </c>
      <c r="AH45" s="864">
        <v>0</v>
      </c>
      <c r="AI45" s="864">
        <v>0</v>
      </c>
      <c r="AJ45" s="864">
        <v>0</v>
      </c>
      <c r="AK45" s="864">
        <v>0</v>
      </c>
      <c r="AL45" s="864">
        <v>0</v>
      </c>
      <c r="AM45" s="864">
        <v>0</v>
      </c>
      <c r="AN45" s="864">
        <v>0</v>
      </c>
      <c r="AO45" s="864">
        <v>0</v>
      </c>
      <c r="AP45" s="864">
        <v>0</v>
      </c>
      <c r="AQ45" s="864">
        <v>0</v>
      </c>
      <c r="AR45" s="864">
        <v>0</v>
      </c>
      <c r="AS45" s="864">
        <v>0</v>
      </c>
      <c r="AT45" s="864">
        <v>0</v>
      </c>
      <c r="AU45" s="864">
        <v>0</v>
      </c>
      <c r="AV45" s="864">
        <v>0</v>
      </c>
      <c r="AW45" s="864">
        <v>0</v>
      </c>
      <c r="AX45" s="864">
        <v>0</v>
      </c>
      <c r="AY45" s="864">
        <v>0</v>
      </c>
      <c r="AZ45" s="864">
        <v>0</v>
      </c>
      <c r="BA45" s="864">
        <v>0</v>
      </c>
      <c r="BB45" s="864">
        <v>0</v>
      </c>
      <c r="BC45" s="864">
        <v>0</v>
      </c>
      <c r="BD45" s="864">
        <v>0</v>
      </c>
      <c r="BE45" s="864">
        <v>0</v>
      </c>
      <c r="BF45" s="864">
        <v>0</v>
      </c>
      <c r="BG45" s="864">
        <v>0</v>
      </c>
      <c r="BH45" s="864">
        <v>0</v>
      </c>
      <c r="BI45" s="864">
        <v>0</v>
      </c>
      <c r="BJ45" s="864">
        <v>0</v>
      </c>
      <c r="BK45" s="864">
        <v>0</v>
      </c>
      <c r="BL45" s="864">
        <v>0</v>
      </c>
      <c r="BM45" s="864">
        <v>0</v>
      </c>
      <c r="BN45" s="864">
        <v>0</v>
      </c>
      <c r="BO45" s="864">
        <v>0</v>
      </c>
      <c r="BP45" s="864">
        <v>0</v>
      </c>
      <c r="BQ45" s="864">
        <v>0</v>
      </c>
      <c r="BR45" s="864">
        <v>0</v>
      </c>
      <c r="BS45" s="864">
        <v>0</v>
      </c>
      <c r="BT45" s="864">
        <v>0</v>
      </c>
      <c r="BU45" s="864">
        <v>0</v>
      </c>
      <c r="BV45" s="864">
        <v>0</v>
      </c>
      <c r="BW45" s="864">
        <v>0</v>
      </c>
      <c r="BX45" s="864">
        <v>0</v>
      </c>
      <c r="BY45" s="864">
        <v>0</v>
      </c>
      <c r="BZ45" s="864">
        <v>0</v>
      </c>
      <c r="CA45" s="864">
        <v>0</v>
      </c>
      <c r="CB45" s="864">
        <v>0</v>
      </c>
      <c r="CC45" s="864">
        <v>0</v>
      </c>
      <c r="CD45" s="864">
        <v>0</v>
      </c>
      <c r="CE45" s="864">
        <v>0</v>
      </c>
      <c r="CF45" s="864">
        <v>0</v>
      </c>
      <c r="CG45" s="864">
        <v>0</v>
      </c>
      <c r="CH45" s="864">
        <v>0</v>
      </c>
      <c r="CI45" s="864">
        <v>0</v>
      </c>
      <c r="CJ45" s="864">
        <v>0</v>
      </c>
      <c r="CK45" s="862" t="s">
        <v>493</v>
      </c>
    </row>
    <row r="46" spans="1:89" s="135" customFormat="1" ht="78.75" hidden="1" customHeight="1" x14ac:dyDescent="0.25">
      <c r="A46" s="557" t="s">
        <v>525</v>
      </c>
      <c r="B46" s="558" t="s">
        <v>673</v>
      </c>
      <c r="C46" s="557" t="s">
        <v>747</v>
      </c>
      <c r="D46" s="557" t="s">
        <v>493</v>
      </c>
      <c r="E46" s="878">
        <v>0</v>
      </c>
      <c r="F46" s="878">
        <v>0</v>
      </c>
      <c r="G46" s="878">
        <v>0</v>
      </c>
      <c r="H46" s="878">
        <v>0</v>
      </c>
      <c r="I46" s="878">
        <v>0</v>
      </c>
      <c r="J46" s="878">
        <v>0</v>
      </c>
      <c r="K46" s="878">
        <v>0</v>
      </c>
      <c r="L46" s="864">
        <v>0</v>
      </c>
      <c r="M46" s="864">
        <v>0</v>
      </c>
      <c r="N46" s="864">
        <v>0</v>
      </c>
      <c r="O46" s="864">
        <v>0</v>
      </c>
      <c r="P46" s="864">
        <v>0</v>
      </c>
      <c r="Q46" s="864">
        <v>0</v>
      </c>
      <c r="R46" s="864">
        <v>0</v>
      </c>
      <c r="S46" s="864">
        <v>0</v>
      </c>
      <c r="T46" s="864">
        <v>0</v>
      </c>
      <c r="U46" s="864">
        <v>0</v>
      </c>
      <c r="V46" s="864">
        <v>0</v>
      </c>
      <c r="W46" s="864">
        <v>0</v>
      </c>
      <c r="X46" s="864">
        <v>0</v>
      </c>
      <c r="Y46" s="864">
        <v>0</v>
      </c>
      <c r="Z46" s="864">
        <v>0</v>
      </c>
      <c r="AA46" s="864">
        <v>0</v>
      </c>
      <c r="AB46" s="864">
        <v>0</v>
      </c>
      <c r="AC46" s="864">
        <v>0</v>
      </c>
      <c r="AD46" s="864">
        <v>0</v>
      </c>
      <c r="AE46" s="864">
        <v>0</v>
      </c>
      <c r="AF46" s="864">
        <v>0</v>
      </c>
      <c r="AG46" s="864">
        <v>0</v>
      </c>
      <c r="AH46" s="864">
        <v>0</v>
      </c>
      <c r="AI46" s="864">
        <v>0</v>
      </c>
      <c r="AJ46" s="864">
        <v>0</v>
      </c>
      <c r="AK46" s="864">
        <v>0</v>
      </c>
      <c r="AL46" s="864">
        <v>0</v>
      </c>
      <c r="AM46" s="864">
        <v>0</v>
      </c>
      <c r="AN46" s="864">
        <v>0</v>
      </c>
      <c r="AO46" s="864">
        <v>0</v>
      </c>
      <c r="AP46" s="864">
        <v>0</v>
      </c>
      <c r="AQ46" s="864">
        <v>0</v>
      </c>
      <c r="AR46" s="864">
        <v>0</v>
      </c>
      <c r="AS46" s="864">
        <v>0</v>
      </c>
      <c r="AT46" s="864">
        <v>0</v>
      </c>
      <c r="AU46" s="864">
        <v>0</v>
      </c>
      <c r="AV46" s="864">
        <v>0</v>
      </c>
      <c r="AW46" s="864">
        <v>0</v>
      </c>
      <c r="AX46" s="864">
        <v>0</v>
      </c>
      <c r="AY46" s="864">
        <v>0</v>
      </c>
      <c r="AZ46" s="864">
        <v>0</v>
      </c>
      <c r="BA46" s="864">
        <v>0</v>
      </c>
      <c r="BB46" s="864">
        <v>0</v>
      </c>
      <c r="BC46" s="864">
        <v>0</v>
      </c>
      <c r="BD46" s="864">
        <v>0</v>
      </c>
      <c r="BE46" s="864">
        <v>0</v>
      </c>
      <c r="BF46" s="864">
        <v>0</v>
      </c>
      <c r="BG46" s="864">
        <v>0</v>
      </c>
      <c r="BH46" s="864">
        <v>0</v>
      </c>
      <c r="BI46" s="864">
        <v>0</v>
      </c>
      <c r="BJ46" s="864">
        <v>0</v>
      </c>
      <c r="BK46" s="864">
        <v>0</v>
      </c>
      <c r="BL46" s="864">
        <v>0</v>
      </c>
      <c r="BM46" s="864">
        <v>0</v>
      </c>
      <c r="BN46" s="864">
        <v>0</v>
      </c>
      <c r="BO46" s="864">
        <v>0</v>
      </c>
      <c r="BP46" s="864">
        <v>0</v>
      </c>
      <c r="BQ46" s="864">
        <v>0</v>
      </c>
      <c r="BR46" s="864">
        <v>0</v>
      </c>
      <c r="BS46" s="864">
        <v>0</v>
      </c>
      <c r="BT46" s="864">
        <v>0</v>
      </c>
      <c r="BU46" s="864">
        <v>0</v>
      </c>
      <c r="BV46" s="864">
        <v>0</v>
      </c>
      <c r="BW46" s="864">
        <v>0</v>
      </c>
      <c r="BX46" s="864">
        <v>0</v>
      </c>
      <c r="BY46" s="864">
        <v>0</v>
      </c>
      <c r="BZ46" s="864">
        <v>0</v>
      </c>
      <c r="CA46" s="864">
        <v>0</v>
      </c>
      <c r="CB46" s="864">
        <v>0</v>
      </c>
      <c r="CC46" s="864">
        <v>0</v>
      </c>
      <c r="CD46" s="864">
        <v>0</v>
      </c>
      <c r="CE46" s="864">
        <v>0</v>
      </c>
      <c r="CF46" s="864">
        <v>0</v>
      </c>
      <c r="CG46" s="864">
        <v>0</v>
      </c>
      <c r="CH46" s="864">
        <v>0</v>
      </c>
      <c r="CI46" s="864">
        <v>0</v>
      </c>
      <c r="CJ46" s="864">
        <v>0</v>
      </c>
      <c r="CK46" s="862" t="s">
        <v>493</v>
      </c>
    </row>
    <row r="47" spans="1:89" s="135" customFormat="1" ht="47.25" hidden="1" customHeight="1" x14ac:dyDescent="0.25">
      <c r="A47" s="557" t="s">
        <v>544</v>
      </c>
      <c r="B47" s="558" t="s">
        <v>639</v>
      </c>
      <c r="C47" s="557" t="s">
        <v>747</v>
      </c>
      <c r="D47" s="557" t="s">
        <v>493</v>
      </c>
      <c r="E47" s="878" t="e">
        <f>SUM(E48,#REF!,#REF!,#REF!)</f>
        <v>#REF!</v>
      </c>
      <c r="F47" s="878" t="e">
        <f>SUM(F48,#REF!,#REF!,#REF!)</f>
        <v>#REF!</v>
      </c>
      <c r="G47" s="878" t="e">
        <f>SUM(G48,#REF!,#REF!,#REF!)</f>
        <v>#REF!</v>
      </c>
      <c r="H47" s="878" t="e">
        <f>SUM(H48,#REF!,#REF!,#REF!)</f>
        <v>#REF!</v>
      </c>
      <c r="I47" s="878" t="e">
        <f>SUM(I48,#REF!,#REF!,#REF!)</f>
        <v>#REF!</v>
      </c>
      <c r="J47" s="878" t="e">
        <f>SUM(J48,#REF!,#REF!,#REF!)</f>
        <v>#REF!</v>
      </c>
      <c r="K47" s="878" t="e">
        <f>SUM(K48,#REF!,#REF!,#REF!)</f>
        <v>#REF!</v>
      </c>
      <c r="L47" s="864">
        <f t="shared" ref="L47:AQ47" si="32">SUM(L48,L53,L56,L66)</f>
        <v>0</v>
      </c>
      <c r="M47" s="864">
        <f t="shared" si="32"/>
        <v>0</v>
      </c>
      <c r="N47" s="864">
        <f t="shared" si="32"/>
        <v>0</v>
      </c>
      <c r="O47" s="864">
        <f t="shared" si="32"/>
        <v>0</v>
      </c>
      <c r="P47" s="864">
        <f t="shared" si="32"/>
        <v>0</v>
      </c>
      <c r="Q47" s="864">
        <f t="shared" si="32"/>
        <v>0</v>
      </c>
      <c r="R47" s="864">
        <f t="shared" si="32"/>
        <v>3391</v>
      </c>
      <c r="S47" s="864">
        <f t="shared" si="32"/>
        <v>0</v>
      </c>
      <c r="T47" s="864">
        <f t="shared" si="32"/>
        <v>0</v>
      </c>
      <c r="U47" s="864">
        <f t="shared" si="32"/>
        <v>0</v>
      </c>
      <c r="V47" s="864">
        <f t="shared" si="32"/>
        <v>0</v>
      </c>
      <c r="W47" s="864">
        <f t="shared" si="32"/>
        <v>0</v>
      </c>
      <c r="X47" s="864">
        <f t="shared" si="32"/>
        <v>0</v>
      </c>
      <c r="Y47" s="864">
        <f t="shared" si="32"/>
        <v>828</v>
      </c>
      <c r="Z47" s="864">
        <f t="shared" si="32"/>
        <v>0</v>
      </c>
      <c r="AA47" s="864">
        <f t="shared" si="32"/>
        <v>0</v>
      </c>
      <c r="AB47" s="864">
        <f t="shared" si="32"/>
        <v>0</v>
      </c>
      <c r="AC47" s="864">
        <f t="shared" si="32"/>
        <v>0</v>
      </c>
      <c r="AD47" s="864">
        <f t="shared" si="32"/>
        <v>0</v>
      </c>
      <c r="AE47" s="864">
        <f t="shared" si="32"/>
        <v>0</v>
      </c>
      <c r="AF47" s="864">
        <f t="shared" si="32"/>
        <v>866</v>
      </c>
      <c r="AG47" s="864">
        <f t="shared" si="32"/>
        <v>0</v>
      </c>
      <c r="AH47" s="864">
        <f t="shared" si="32"/>
        <v>0</v>
      </c>
      <c r="AI47" s="864">
        <f t="shared" si="32"/>
        <v>0</v>
      </c>
      <c r="AJ47" s="864">
        <f t="shared" si="32"/>
        <v>0</v>
      </c>
      <c r="AK47" s="864">
        <f t="shared" si="32"/>
        <v>0</v>
      </c>
      <c r="AL47" s="864">
        <f t="shared" si="32"/>
        <v>0</v>
      </c>
      <c r="AM47" s="864">
        <f t="shared" si="32"/>
        <v>868</v>
      </c>
      <c r="AN47" s="864">
        <f t="shared" si="32"/>
        <v>0</v>
      </c>
      <c r="AO47" s="864">
        <f t="shared" si="32"/>
        <v>0</v>
      </c>
      <c r="AP47" s="864">
        <f t="shared" si="32"/>
        <v>0</v>
      </c>
      <c r="AQ47" s="864">
        <f t="shared" si="32"/>
        <v>0</v>
      </c>
      <c r="AR47" s="864">
        <f t="shared" ref="AR47:BW47" si="33">SUM(AR48,AR53,AR56,AR66)</f>
        <v>0</v>
      </c>
      <c r="AS47" s="864">
        <f t="shared" si="33"/>
        <v>0</v>
      </c>
      <c r="AT47" s="864">
        <f t="shared" si="33"/>
        <v>829</v>
      </c>
      <c r="AU47" s="864">
        <f t="shared" si="33"/>
        <v>0</v>
      </c>
      <c r="AV47" s="864">
        <f t="shared" si="33"/>
        <v>0</v>
      </c>
      <c r="AW47" s="864">
        <f t="shared" si="33"/>
        <v>0</v>
      </c>
      <c r="AX47" s="864">
        <f t="shared" si="33"/>
        <v>0</v>
      </c>
      <c r="AY47" s="864">
        <f t="shared" si="33"/>
        <v>0</v>
      </c>
      <c r="AZ47" s="864">
        <f t="shared" si="33"/>
        <v>0</v>
      </c>
      <c r="BA47" s="864">
        <f t="shared" si="33"/>
        <v>453</v>
      </c>
      <c r="BB47" s="864">
        <f t="shared" si="33"/>
        <v>0</v>
      </c>
      <c r="BC47" s="864">
        <f t="shared" si="33"/>
        <v>0</v>
      </c>
      <c r="BD47" s="864">
        <f t="shared" si="33"/>
        <v>0</v>
      </c>
      <c r="BE47" s="864">
        <f t="shared" si="33"/>
        <v>0</v>
      </c>
      <c r="BF47" s="864">
        <f t="shared" si="33"/>
        <v>0</v>
      </c>
      <c r="BG47" s="864">
        <f t="shared" si="33"/>
        <v>0</v>
      </c>
      <c r="BH47" s="864">
        <f t="shared" si="33"/>
        <v>241</v>
      </c>
      <c r="BI47" s="864">
        <f t="shared" si="33"/>
        <v>0</v>
      </c>
      <c r="BJ47" s="864">
        <f t="shared" si="33"/>
        <v>0</v>
      </c>
      <c r="BK47" s="864">
        <f t="shared" si="33"/>
        <v>0</v>
      </c>
      <c r="BL47" s="864">
        <f t="shared" si="33"/>
        <v>0</v>
      </c>
      <c r="BM47" s="864">
        <f t="shared" si="33"/>
        <v>0</v>
      </c>
      <c r="BN47" s="864">
        <f t="shared" si="33"/>
        <v>0</v>
      </c>
      <c r="BO47" s="836">
        <f t="shared" si="33"/>
        <v>66</v>
      </c>
      <c r="BP47" s="864">
        <f t="shared" si="33"/>
        <v>0</v>
      </c>
      <c r="BQ47" s="864">
        <f t="shared" si="33"/>
        <v>0</v>
      </c>
      <c r="BR47" s="864">
        <f t="shared" si="33"/>
        <v>0</v>
      </c>
      <c r="BS47" s="864">
        <f t="shared" si="33"/>
        <v>0</v>
      </c>
      <c r="BT47" s="864">
        <f t="shared" si="33"/>
        <v>0</v>
      </c>
      <c r="BU47" s="864">
        <f t="shared" si="33"/>
        <v>0</v>
      </c>
      <c r="BV47" s="864">
        <f t="shared" si="33"/>
        <v>146</v>
      </c>
      <c r="BW47" s="864">
        <f t="shared" si="33"/>
        <v>0</v>
      </c>
      <c r="BX47" s="864">
        <f t="shared" ref="BX47:CJ47" si="34">SUM(BX48,BX53,BX56,BX66)</f>
        <v>0</v>
      </c>
      <c r="BY47" s="864">
        <f t="shared" si="34"/>
        <v>0</v>
      </c>
      <c r="BZ47" s="864">
        <f t="shared" si="34"/>
        <v>0</v>
      </c>
      <c r="CA47" s="864">
        <f t="shared" si="34"/>
        <v>0</v>
      </c>
      <c r="CB47" s="864">
        <f t="shared" si="34"/>
        <v>0</v>
      </c>
      <c r="CC47" s="864">
        <f t="shared" si="34"/>
        <v>0</v>
      </c>
      <c r="CD47" s="864">
        <f t="shared" si="34"/>
        <v>0</v>
      </c>
      <c r="CE47" s="864">
        <f t="shared" si="34"/>
        <v>0</v>
      </c>
      <c r="CF47" s="864">
        <f t="shared" si="34"/>
        <v>0</v>
      </c>
      <c r="CG47" s="864">
        <f t="shared" si="34"/>
        <v>0</v>
      </c>
      <c r="CH47" s="864">
        <f t="shared" si="34"/>
        <v>0</v>
      </c>
      <c r="CI47" s="864">
        <f t="shared" si="34"/>
        <v>0</v>
      </c>
      <c r="CJ47" s="864">
        <f t="shared" si="34"/>
        <v>-2032</v>
      </c>
      <c r="CK47" s="862" t="s">
        <v>493</v>
      </c>
    </row>
    <row r="48" spans="1:89" s="135" customFormat="1" ht="78.75" hidden="1" customHeight="1" x14ac:dyDescent="0.25">
      <c r="A48" s="557" t="s">
        <v>546</v>
      </c>
      <c r="B48" s="558" t="s">
        <v>640</v>
      </c>
      <c r="C48" s="557" t="s">
        <v>747</v>
      </c>
      <c r="D48" s="557" t="s">
        <v>493</v>
      </c>
      <c r="E48" s="878">
        <f t="shared" ref="E48:L48" si="35">SUM(E49,E50)</f>
        <v>0</v>
      </c>
      <c r="F48" s="878">
        <f t="shared" si="35"/>
        <v>0</v>
      </c>
      <c r="G48" s="878">
        <f t="shared" si="35"/>
        <v>0</v>
      </c>
      <c r="H48" s="878">
        <f t="shared" si="35"/>
        <v>0</v>
      </c>
      <c r="I48" s="878">
        <f t="shared" si="35"/>
        <v>0</v>
      </c>
      <c r="J48" s="878">
        <f t="shared" si="35"/>
        <v>0</v>
      </c>
      <c r="K48" s="878">
        <f t="shared" si="35"/>
        <v>118</v>
      </c>
      <c r="L48" s="864">
        <f t="shared" si="35"/>
        <v>0</v>
      </c>
      <c r="M48" s="864">
        <f t="shared" ref="M48:BX48" si="36">SUM(M49,M50)</f>
        <v>0</v>
      </c>
      <c r="N48" s="864">
        <f t="shared" si="36"/>
        <v>0</v>
      </c>
      <c r="O48" s="864">
        <f t="shared" si="36"/>
        <v>0</v>
      </c>
      <c r="P48" s="864">
        <f t="shared" si="36"/>
        <v>0</v>
      </c>
      <c r="Q48" s="864">
        <f t="shared" si="36"/>
        <v>0</v>
      </c>
      <c r="R48" s="864">
        <f t="shared" si="36"/>
        <v>77</v>
      </c>
      <c r="S48" s="864">
        <f t="shared" si="36"/>
        <v>0</v>
      </c>
      <c r="T48" s="864">
        <f t="shared" si="36"/>
        <v>0</v>
      </c>
      <c r="U48" s="864">
        <f t="shared" si="36"/>
        <v>0</v>
      </c>
      <c r="V48" s="864">
        <f t="shared" si="36"/>
        <v>0</v>
      </c>
      <c r="W48" s="864">
        <f t="shared" si="36"/>
        <v>0</v>
      </c>
      <c r="X48" s="864">
        <f t="shared" si="36"/>
        <v>0</v>
      </c>
      <c r="Y48" s="864">
        <f t="shared" si="36"/>
        <v>0</v>
      </c>
      <c r="Z48" s="864">
        <f t="shared" si="36"/>
        <v>0</v>
      </c>
      <c r="AA48" s="864">
        <f t="shared" si="36"/>
        <v>0</v>
      </c>
      <c r="AB48" s="864">
        <f t="shared" si="36"/>
        <v>0</v>
      </c>
      <c r="AC48" s="864">
        <f t="shared" si="36"/>
        <v>0</v>
      </c>
      <c r="AD48" s="864">
        <f t="shared" si="36"/>
        <v>0</v>
      </c>
      <c r="AE48" s="864">
        <f t="shared" si="36"/>
        <v>0</v>
      </c>
      <c r="AF48" s="864">
        <f t="shared" si="36"/>
        <v>38</v>
      </c>
      <c r="AG48" s="864">
        <f t="shared" si="36"/>
        <v>0</v>
      </c>
      <c r="AH48" s="864">
        <f t="shared" si="36"/>
        <v>0</v>
      </c>
      <c r="AI48" s="864">
        <f t="shared" si="36"/>
        <v>0</v>
      </c>
      <c r="AJ48" s="864">
        <f t="shared" si="36"/>
        <v>0</v>
      </c>
      <c r="AK48" s="864">
        <f t="shared" si="36"/>
        <v>0</v>
      </c>
      <c r="AL48" s="864">
        <f t="shared" si="36"/>
        <v>0</v>
      </c>
      <c r="AM48" s="864">
        <f t="shared" si="36"/>
        <v>39</v>
      </c>
      <c r="AN48" s="864">
        <f t="shared" si="36"/>
        <v>0</v>
      </c>
      <c r="AO48" s="864">
        <f t="shared" si="36"/>
        <v>0</v>
      </c>
      <c r="AP48" s="864">
        <f t="shared" si="36"/>
        <v>0</v>
      </c>
      <c r="AQ48" s="864">
        <f t="shared" si="36"/>
        <v>0</v>
      </c>
      <c r="AR48" s="864">
        <f t="shared" si="36"/>
        <v>0</v>
      </c>
      <c r="AS48" s="864">
        <f t="shared" si="36"/>
        <v>0</v>
      </c>
      <c r="AT48" s="864">
        <f t="shared" si="36"/>
        <v>0</v>
      </c>
      <c r="AU48" s="864">
        <f t="shared" si="36"/>
        <v>0</v>
      </c>
      <c r="AV48" s="864">
        <f t="shared" si="36"/>
        <v>0</v>
      </c>
      <c r="AW48" s="864">
        <f t="shared" si="36"/>
        <v>0</v>
      </c>
      <c r="AX48" s="864">
        <f t="shared" si="36"/>
        <v>0</v>
      </c>
      <c r="AY48" s="864">
        <f t="shared" si="36"/>
        <v>0</v>
      </c>
      <c r="AZ48" s="864">
        <f t="shared" si="36"/>
        <v>0</v>
      </c>
      <c r="BA48" s="864">
        <f t="shared" si="36"/>
        <v>0</v>
      </c>
      <c r="BB48" s="864">
        <f t="shared" si="36"/>
        <v>0</v>
      </c>
      <c r="BC48" s="864">
        <f t="shared" si="36"/>
        <v>0</v>
      </c>
      <c r="BD48" s="864">
        <f t="shared" si="36"/>
        <v>0</v>
      </c>
      <c r="BE48" s="864">
        <f t="shared" si="36"/>
        <v>0</v>
      </c>
      <c r="BF48" s="864">
        <f t="shared" si="36"/>
        <v>0</v>
      </c>
      <c r="BG48" s="864">
        <f t="shared" si="36"/>
        <v>0</v>
      </c>
      <c r="BH48" s="864">
        <f t="shared" si="36"/>
        <v>0</v>
      </c>
      <c r="BI48" s="864">
        <f t="shared" si="36"/>
        <v>0</v>
      </c>
      <c r="BJ48" s="864">
        <f t="shared" si="36"/>
        <v>0</v>
      </c>
      <c r="BK48" s="864">
        <f t="shared" si="36"/>
        <v>0</v>
      </c>
      <c r="BL48" s="864">
        <f t="shared" si="36"/>
        <v>0</v>
      </c>
      <c r="BM48" s="864">
        <f t="shared" si="36"/>
        <v>0</v>
      </c>
      <c r="BN48" s="864">
        <f t="shared" si="36"/>
        <v>0</v>
      </c>
      <c r="BO48" s="864">
        <f t="shared" si="36"/>
        <v>0</v>
      </c>
      <c r="BP48" s="864">
        <f t="shared" si="36"/>
        <v>0</v>
      </c>
      <c r="BQ48" s="864">
        <f t="shared" si="36"/>
        <v>0</v>
      </c>
      <c r="BR48" s="864">
        <f t="shared" si="36"/>
        <v>0</v>
      </c>
      <c r="BS48" s="864">
        <f t="shared" si="36"/>
        <v>0</v>
      </c>
      <c r="BT48" s="864">
        <f t="shared" si="36"/>
        <v>0</v>
      </c>
      <c r="BU48" s="864">
        <f t="shared" si="36"/>
        <v>0</v>
      </c>
      <c r="BV48" s="864">
        <f t="shared" si="36"/>
        <v>0</v>
      </c>
      <c r="BW48" s="864">
        <f t="shared" si="36"/>
        <v>0</v>
      </c>
      <c r="BX48" s="864">
        <f t="shared" si="36"/>
        <v>0</v>
      </c>
      <c r="BY48" s="864">
        <f t="shared" ref="BY48:CJ48" si="37">SUM(BY49,BY50)</f>
        <v>0</v>
      </c>
      <c r="BZ48" s="864">
        <f t="shared" si="37"/>
        <v>0</v>
      </c>
      <c r="CA48" s="864">
        <f t="shared" si="37"/>
        <v>0</v>
      </c>
      <c r="CB48" s="864">
        <f t="shared" si="37"/>
        <v>0</v>
      </c>
      <c r="CC48" s="864">
        <f t="shared" si="37"/>
        <v>0</v>
      </c>
      <c r="CD48" s="864">
        <f t="shared" si="37"/>
        <v>0</v>
      </c>
      <c r="CE48" s="864">
        <f t="shared" si="37"/>
        <v>0</v>
      </c>
      <c r="CF48" s="864">
        <f t="shared" si="37"/>
        <v>0</v>
      </c>
      <c r="CG48" s="864">
        <f t="shared" si="37"/>
        <v>0</v>
      </c>
      <c r="CH48" s="864">
        <f t="shared" si="37"/>
        <v>0</v>
      </c>
      <c r="CI48" s="864">
        <f t="shared" si="37"/>
        <v>0</v>
      </c>
      <c r="CJ48" s="864">
        <f t="shared" si="37"/>
        <v>0</v>
      </c>
      <c r="CK48" s="862" t="s">
        <v>493</v>
      </c>
    </row>
    <row r="49" spans="1:95" ht="31.5" hidden="1" customHeight="1" x14ac:dyDescent="0.25">
      <c r="A49" s="557" t="s">
        <v>547</v>
      </c>
      <c r="B49" s="558" t="s">
        <v>674</v>
      </c>
      <c r="C49" s="557" t="s">
        <v>747</v>
      </c>
      <c r="D49" s="557" t="s">
        <v>493</v>
      </c>
      <c r="E49" s="878">
        <v>0</v>
      </c>
      <c r="F49" s="878">
        <v>0</v>
      </c>
      <c r="G49" s="878">
        <v>0</v>
      </c>
      <c r="H49" s="878">
        <v>0</v>
      </c>
      <c r="I49" s="878">
        <v>0</v>
      </c>
      <c r="J49" s="878">
        <v>0</v>
      </c>
      <c r="K49" s="878">
        <v>0</v>
      </c>
      <c r="L49" s="864">
        <v>0</v>
      </c>
      <c r="M49" s="864">
        <v>0</v>
      </c>
      <c r="N49" s="864">
        <v>0</v>
      </c>
      <c r="O49" s="864">
        <v>0</v>
      </c>
      <c r="P49" s="864">
        <v>0</v>
      </c>
      <c r="Q49" s="864">
        <v>0</v>
      </c>
      <c r="R49" s="864">
        <v>0</v>
      </c>
      <c r="S49" s="864">
        <v>0</v>
      </c>
      <c r="T49" s="864">
        <v>0</v>
      </c>
      <c r="U49" s="864">
        <v>0</v>
      </c>
      <c r="V49" s="864">
        <v>0</v>
      </c>
      <c r="W49" s="864">
        <v>0</v>
      </c>
      <c r="X49" s="864">
        <v>0</v>
      </c>
      <c r="Y49" s="864">
        <v>0</v>
      </c>
      <c r="Z49" s="864">
        <v>0</v>
      </c>
      <c r="AA49" s="864">
        <v>0</v>
      </c>
      <c r="AB49" s="864">
        <v>0</v>
      </c>
      <c r="AC49" s="864">
        <v>0</v>
      </c>
      <c r="AD49" s="864">
        <v>0</v>
      </c>
      <c r="AE49" s="864">
        <v>0</v>
      </c>
      <c r="AF49" s="864">
        <v>0</v>
      </c>
      <c r="AG49" s="864">
        <v>0</v>
      </c>
      <c r="AH49" s="864">
        <v>0</v>
      </c>
      <c r="AI49" s="864">
        <v>0</v>
      </c>
      <c r="AJ49" s="864">
        <v>0</v>
      </c>
      <c r="AK49" s="864">
        <v>0</v>
      </c>
      <c r="AL49" s="864">
        <v>0</v>
      </c>
      <c r="AM49" s="864">
        <v>0</v>
      </c>
      <c r="AN49" s="864">
        <v>0</v>
      </c>
      <c r="AO49" s="864">
        <v>0</v>
      </c>
      <c r="AP49" s="864">
        <v>0</v>
      </c>
      <c r="AQ49" s="864">
        <v>0</v>
      </c>
      <c r="AR49" s="864">
        <v>0</v>
      </c>
      <c r="AS49" s="864">
        <v>0</v>
      </c>
      <c r="AT49" s="864">
        <v>0</v>
      </c>
      <c r="AU49" s="864">
        <v>0</v>
      </c>
      <c r="AV49" s="864">
        <v>0</v>
      </c>
      <c r="AW49" s="864">
        <v>0</v>
      </c>
      <c r="AX49" s="864">
        <v>0</v>
      </c>
      <c r="AY49" s="864">
        <v>0</v>
      </c>
      <c r="AZ49" s="864">
        <v>0</v>
      </c>
      <c r="BA49" s="864">
        <v>0</v>
      </c>
      <c r="BB49" s="864">
        <v>0</v>
      </c>
      <c r="BC49" s="864">
        <v>0</v>
      </c>
      <c r="BD49" s="864">
        <v>0</v>
      </c>
      <c r="BE49" s="864">
        <v>0</v>
      </c>
      <c r="BF49" s="864">
        <v>0</v>
      </c>
      <c r="BG49" s="864">
        <v>0</v>
      </c>
      <c r="BH49" s="864">
        <v>0</v>
      </c>
      <c r="BI49" s="864">
        <v>0</v>
      </c>
      <c r="BJ49" s="864">
        <v>0</v>
      </c>
      <c r="BK49" s="864">
        <v>0</v>
      </c>
      <c r="BL49" s="864">
        <v>0</v>
      </c>
      <c r="BM49" s="864">
        <v>0</v>
      </c>
      <c r="BN49" s="864">
        <v>0</v>
      </c>
      <c r="BO49" s="864">
        <v>0</v>
      </c>
      <c r="BP49" s="864">
        <v>0</v>
      </c>
      <c r="BQ49" s="864">
        <v>0</v>
      </c>
      <c r="BR49" s="864">
        <v>0</v>
      </c>
      <c r="BS49" s="864">
        <v>0</v>
      </c>
      <c r="BT49" s="864">
        <v>0</v>
      </c>
      <c r="BU49" s="864">
        <v>0</v>
      </c>
      <c r="BV49" s="864">
        <v>0</v>
      </c>
      <c r="BW49" s="864">
        <v>0</v>
      </c>
      <c r="BX49" s="864">
        <v>0</v>
      </c>
      <c r="BY49" s="864">
        <v>0</v>
      </c>
      <c r="BZ49" s="864">
        <v>0</v>
      </c>
      <c r="CA49" s="864">
        <v>0</v>
      </c>
      <c r="CB49" s="864">
        <v>0</v>
      </c>
      <c r="CC49" s="864">
        <v>0</v>
      </c>
      <c r="CD49" s="864">
        <v>0</v>
      </c>
      <c r="CE49" s="864">
        <v>0</v>
      </c>
      <c r="CF49" s="864">
        <v>0</v>
      </c>
      <c r="CG49" s="864">
        <v>0</v>
      </c>
      <c r="CH49" s="864">
        <v>0</v>
      </c>
      <c r="CI49" s="864">
        <v>0</v>
      </c>
      <c r="CJ49" s="864">
        <v>0</v>
      </c>
      <c r="CK49" s="862" t="s">
        <v>493</v>
      </c>
      <c r="CL49" s="135"/>
      <c r="CM49" s="135"/>
      <c r="CN49" s="135"/>
    </row>
    <row r="50" spans="1:95" ht="63" hidden="1" customHeight="1" x14ac:dyDescent="0.25">
      <c r="A50" s="557" t="s">
        <v>548</v>
      </c>
      <c r="B50" s="558" t="s">
        <v>675</v>
      </c>
      <c r="C50" s="557" t="s">
        <v>747</v>
      </c>
      <c r="D50" s="557" t="s">
        <v>493</v>
      </c>
      <c r="E50" s="878">
        <f t="shared" ref="E50:K50" si="38">SUM(E52:E52)</f>
        <v>0</v>
      </c>
      <c r="F50" s="878">
        <f t="shared" si="38"/>
        <v>0</v>
      </c>
      <c r="G50" s="878">
        <f t="shared" si="38"/>
        <v>0</v>
      </c>
      <c r="H50" s="878">
        <f t="shared" si="38"/>
        <v>0</v>
      </c>
      <c r="I50" s="878">
        <f t="shared" si="38"/>
        <v>0</v>
      </c>
      <c r="J50" s="878">
        <f t="shared" si="38"/>
        <v>0</v>
      </c>
      <c r="K50" s="878">
        <f t="shared" si="38"/>
        <v>118</v>
      </c>
      <c r="L50" s="890">
        <f t="shared" ref="L50:Q50" si="39">SUM(L51:L52)</f>
        <v>0</v>
      </c>
      <c r="M50" s="890">
        <f t="shared" si="39"/>
        <v>0</v>
      </c>
      <c r="N50" s="890">
        <f t="shared" si="39"/>
        <v>0</v>
      </c>
      <c r="O50" s="890">
        <f t="shared" si="39"/>
        <v>0</v>
      </c>
      <c r="P50" s="890">
        <f t="shared" si="39"/>
        <v>0</v>
      </c>
      <c r="Q50" s="890">
        <f t="shared" si="39"/>
        <v>0</v>
      </c>
      <c r="R50" s="864">
        <f>SUM(R51:R52)</f>
        <v>77</v>
      </c>
      <c r="S50" s="890">
        <f t="shared" ref="S50:AT50" si="40">SUM(S51:S52)</f>
        <v>0</v>
      </c>
      <c r="T50" s="890">
        <f t="shared" si="40"/>
        <v>0</v>
      </c>
      <c r="U50" s="890">
        <f t="shared" si="40"/>
        <v>0</v>
      </c>
      <c r="V50" s="890">
        <f t="shared" si="40"/>
        <v>0</v>
      </c>
      <c r="W50" s="890">
        <f t="shared" si="40"/>
        <v>0</v>
      </c>
      <c r="X50" s="890">
        <f t="shared" si="40"/>
        <v>0</v>
      </c>
      <c r="Y50" s="890">
        <f t="shared" si="40"/>
        <v>0</v>
      </c>
      <c r="Z50" s="890">
        <f t="shared" si="40"/>
        <v>0</v>
      </c>
      <c r="AA50" s="890">
        <f t="shared" si="40"/>
        <v>0</v>
      </c>
      <c r="AB50" s="890">
        <f t="shared" si="40"/>
        <v>0</v>
      </c>
      <c r="AC50" s="890">
        <f t="shared" si="40"/>
        <v>0</v>
      </c>
      <c r="AD50" s="890">
        <f t="shared" si="40"/>
        <v>0</v>
      </c>
      <c r="AE50" s="890">
        <f t="shared" si="40"/>
        <v>0</v>
      </c>
      <c r="AF50" s="890">
        <f t="shared" si="40"/>
        <v>38</v>
      </c>
      <c r="AG50" s="890">
        <f t="shared" si="40"/>
        <v>0</v>
      </c>
      <c r="AH50" s="890">
        <f t="shared" si="40"/>
        <v>0</v>
      </c>
      <c r="AI50" s="890">
        <f t="shared" si="40"/>
        <v>0</v>
      </c>
      <c r="AJ50" s="890">
        <f t="shared" si="40"/>
        <v>0</v>
      </c>
      <c r="AK50" s="890">
        <f t="shared" si="40"/>
        <v>0</v>
      </c>
      <c r="AL50" s="890">
        <f t="shared" si="40"/>
        <v>0</v>
      </c>
      <c r="AM50" s="890">
        <f t="shared" si="40"/>
        <v>39</v>
      </c>
      <c r="AN50" s="890">
        <f t="shared" si="40"/>
        <v>0</v>
      </c>
      <c r="AO50" s="890">
        <f t="shared" si="40"/>
        <v>0</v>
      </c>
      <c r="AP50" s="890">
        <f t="shared" si="40"/>
        <v>0</v>
      </c>
      <c r="AQ50" s="890">
        <f t="shared" si="40"/>
        <v>0</v>
      </c>
      <c r="AR50" s="890">
        <f t="shared" si="40"/>
        <v>0</v>
      </c>
      <c r="AS50" s="890">
        <f t="shared" si="40"/>
        <v>0</v>
      </c>
      <c r="AT50" s="890">
        <f t="shared" si="40"/>
        <v>0</v>
      </c>
      <c r="AU50" s="864">
        <f t="shared" ref="AU50:CC50" si="41">SUM(AU52:AU52)</f>
        <v>0</v>
      </c>
      <c r="AV50" s="864">
        <f t="shared" si="41"/>
        <v>0</v>
      </c>
      <c r="AW50" s="864">
        <f t="shared" si="41"/>
        <v>0</v>
      </c>
      <c r="AX50" s="864">
        <f t="shared" si="41"/>
        <v>0</v>
      </c>
      <c r="AY50" s="864">
        <f t="shared" si="41"/>
        <v>0</v>
      </c>
      <c r="AZ50" s="864">
        <f t="shared" si="41"/>
        <v>0</v>
      </c>
      <c r="BA50" s="864">
        <f t="shared" si="41"/>
        <v>0</v>
      </c>
      <c r="BB50" s="864">
        <f t="shared" si="41"/>
        <v>0</v>
      </c>
      <c r="BC50" s="864">
        <f t="shared" si="41"/>
        <v>0</v>
      </c>
      <c r="BD50" s="864">
        <f t="shared" si="41"/>
        <v>0</v>
      </c>
      <c r="BE50" s="864">
        <f t="shared" si="41"/>
        <v>0</v>
      </c>
      <c r="BF50" s="864">
        <f t="shared" si="41"/>
        <v>0</v>
      </c>
      <c r="BG50" s="864">
        <f t="shared" si="41"/>
        <v>0</v>
      </c>
      <c r="BH50" s="864">
        <f t="shared" si="41"/>
        <v>0</v>
      </c>
      <c r="BI50" s="864">
        <f t="shared" si="41"/>
        <v>0</v>
      </c>
      <c r="BJ50" s="864">
        <f t="shared" si="41"/>
        <v>0</v>
      </c>
      <c r="BK50" s="864">
        <f t="shared" si="41"/>
        <v>0</v>
      </c>
      <c r="BL50" s="864">
        <f t="shared" si="41"/>
        <v>0</v>
      </c>
      <c r="BM50" s="864">
        <f t="shared" si="41"/>
        <v>0</v>
      </c>
      <c r="BN50" s="864">
        <f t="shared" si="41"/>
        <v>0</v>
      </c>
      <c r="BO50" s="864">
        <f t="shared" si="41"/>
        <v>0</v>
      </c>
      <c r="BP50" s="864">
        <f t="shared" si="41"/>
        <v>0</v>
      </c>
      <c r="BQ50" s="864">
        <f t="shared" si="41"/>
        <v>0</v>
      </c>
      <c r="BR50" s="864">
        <f t="shared" si="41"/>
        <v>0</v>
      </c>
      <c r="BS50" s="864">
        <f t="shared" si="41"/>
        <v>0</v>
      </c>
      <c r="BT50" s="864">
        <f t="shared" si="41"/>
        <v>0</v>
      </c>
      <c r="BU50" s="864">
        <f t="shared" si="41"/>
        <v>0</v>
      </c>
      <c r="BV50" s="864">
        <f t="shared" si="41"/>
        <v>0</v>
      </c>
      <c r="BW50" s="864">
        <f t="shared" si="41"/>
        <v>0</v>
      </c>
      <c r="BX50" s="864">
        <f t="shared" si="41"/>
        <v>0</v>
      </c>
      <c r="BY50" s="864">
        <f t="shared" si="41"/>
        <v>0</v>
      </c>
      <c r="BZ50" s="864">
        <f t="shared" si="41"/>
        <v>0</v>
      </c>
      <c r="CA50" s="864">
        <f t="shared" si="41"/>
        <v>0</v>
      </c>
      <c r="CB50" s="864">
        <f t="shared" si="41"/>
        <v>0</v>
      </c>
      <c r="CC50" s="864">
        <f t="shared" si="41"/>
        <v>0</v>
      </c>
      <c r="CD50" s="864">
        <v>0</v>
      </c>
      <c r="CE50" s="864">
        <f t="shared" ref="CE50:CJ50" si="42">SUM(CE52:CE52)</f>
        <v>0</v>
      </c>
      <c r="CF50" s="864">
        <f t="shared" si="42"/>
        <v>0</v>
      </c>
      <c r="CG50" s="864">
        <f t="shared" si="42"/>
        <v>0</v>
      </c>
      <c r="CH50" s="864">
        <f t="shared" si="42"/>
        <v>0</v>
      </c>
      <c r="CI50" s="864">
        <f t="shared" si="42"/>
        <v>0</v>
      </c>
      <c r="CJ50" s="864">
        <f t="shared" si="42"/>
        <v>0</v>
      </c>
      <c r="CK50" s="862"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06" t="str">
        <f>J1114_1037000158513_10_69_0!C50</f>
        <v>О_000006001</v>
      </c>
      <c r="D51" s="557" t="s">
        <v>493</v>
      </c>
      <c r="E51" s="894"/>
      <c r="F51" s="894"/>
      <c r="G51" s="894"/>
      <c r="H51" s="894"/>
      <c r="I51" s="894"/>
      <c r="J51" s="894"/>
      <c r="K51" s="894"/>
      <c r="L51" s="938">
        <f t="shared" ref="L51" si="43">S51+Z51+AG51+AN51</f>
        <v>0</v>
      </c>
      <c r="M51" s="938">
        <f t="shared" ref="M51" si="44">T51+AA51+AH51+AO51</f>
        <v>0</v>
      </c>
      <c r="N51" s="938">
        <f t="shared" ref="N51" si="45">U51+AB51+AI51+AP51</f>
        <v>0</v>
      </c>
      <c r="O51" s="938">
        <f t="shared" ref="O51" si="46">V51+AC51+AJ51+AQ51</f>
        <v>0</v>
      </c>
      <c r="P51" s="938">
        <f t="shared" ref="P51" si="47">W51+AD51+AK51+AR51</f>
        <v>0</v>
      </c>
      <c r="Q51" s="938">
        <f t="shared" ref="Q51" si="48">X51+AE51+AL51+AS51</f>
        <v>0</v>
      </c>
      <c r="R51" s="938">
        <f t="shared" ref="R51" si="49">Y51+AF51+AM51+AT51</f>
        <v>77</v>
      </c>
      <c r="S51" s="938">
        <f>J1114_1037000158513_13_69_0!N53</f>
        <v>0</v>
      </c>
      <c r="T51" s="938">
        <f>J1114_1037000158513_13_69_0!O53</f>
        <v>0</v>
      </c>
      <c r="U51" s="938">
        <f>J1114_1037000158513_13_69_0!P53</f>
        <v>0</v>
      </c>
      <c r="V51" s="938">
        <f>J1114_1037000158513_13_69_0!Q53</f>
        <v>0</v>
      </c>
      <c r="W51" s="938">
        <f>J1114_1037000158513_13_69_0!R53</f>
        <v>0</v>
      </c>
      <c r="X51" s="938">
        <f>J1114_1037000158513_13_69_0!S53</f>
        <v>0</v>
      </c>
      <c r="Y51" s="938">
        <f>J1114_1037000158513_13_69_0!R53</f>
        <v>0</v>
      </c>
      <c r="Z51" s="938">
        <f>J1114_1037000158513_13_69_0!S53</f>
        <v>0</v>
      </c>
      <c r="AA51" s="938">
        <v>0</v>
      </c>
      <c r="AB51" s="938">
        <f>J1114_1037000158513_13_69_0!U53</f>
        <v>0</v>
      </c>
      <c r="AC51" s="938">
        <f>J1114_1037000158513_13_69_0!V53</f>
        <v>0</v>
      </c>
      <c r="AD51" s="938">
        <f>J1114_1037000158513_13_69_0!W53</f>
        <v>0</v>
      </c>
      <c r="AE51" s="938">
        <f>J1114_1037000158513_13_69_0!X53</f>
        <v>0</v>
      </c>
      <c r="AF51" s="938">
        <f>J1114_1037000158513_13_69_0!Y53</f>
        <v>38</v>
      </c>
      <c r="AG51" s="938">
        <f>J1114_1037000158513_13_69_0!Z53</f>
        <v>0</v>
      </c>
      <c r="AH51" s="938">
        <v>0</v>
      </c>
      <c r="AI51" s="938">
        <f>J1114_1037000158513_13_69_0!AB53</f>
        <v>0</v>
      </c>
      <c r="AJ51" s="938">
        <f>J1114_1037000158513_13_69_0!AC53</f>
        <v>0</v>
      </c>
      <c r="AK51" s="938">
        <f>J1114_1037000158513_13_69_0!AD53</f>
        <v>0</v>
      </c>
      <c r="AL51" s="938">
        <f>J1114_1037000158513_13_69_0!AE53</f>
        <v>0</v>
      </c>
      <c r="AM51" s="938">
        <f>J1114_1037000158513_13_69_0!AF53</f>
        <v>39</v>
      </c>
      <c r="AN51" s="938">
        <f>J1114_1037000158513_13_69_0!AG53</f>
        <v>0</v>
      </c>
      <c r="AO51" s="938">
        <v>0</v>
      </c>
      <c r="AP51" s="938">
        <f>J1114_1037000158513_13_69_0!AI53</f>
        <v>0</v>
      </c>
      <c r="AQ51" s="938">
        <f>J1114_1037000158513_13_69_0!AJ53</f>
        <v>0</v>
      </c>
      <c r="AR51" s="938">
        <f>J1114_1037000158513_13_69_0!AK53</f>
        <v>0</v>
      </c>
      <c r="AS51" s="938">
        <f>J1114_1037000158513_13_69_0!AL53</f>
        <v>0</v>
      </c>
      <c r="AT51" s="938">
        <f>J1114_1037000158513_13_69_0!AM53</f>
        <v>0</v>
      </c>
      <c r="AU51" s="938">
        <f t="shared" ref="AU51" si="50">BB51+BI51+BP51+BW51</f>
        <v>0</v>
      </c>
      <c r="AV51" s="938">
        <f t="shared" ref="AV51" si="51">BC51+BJ51+BQ51+BX51</f>
        <v>0</v>
      </c>
      <c r="AW51" s="938">
        <f t="shared" ref="AW51" si="52">BD51+BK51+BR51+BY51</f>
        <v>0</v>
      </c>
      <c r="AX51" s="938">
        <f t="shared" ref="AX51" si="53">BE51+BL51+BS51+BZ51</f>
        <v>0</v>
      </c>
      <c r="AY51" s="938">
        <f t="shared" ref="AY51" si="54">BF51+BM51+BT51+CA51</f>
        <v>0</v>
      </c>
      <c r="AZ51" s="938">
        <f t="shared" ref="AZ51" si="55">BG51+BN51+BU51+CB51</f>
        <v>0</v>
      </c>
      <c r="BA51" s="938">
        <f t="shared" ref="BA51" si="56">BH51+BO51+BV51+CC51</f>
        <v>0</v>
      </c>
      <c r="BB51" s="938">
        <v>0</v>
      </c>
      <c r="BC51" s="938">
        <v>0</v>
      </c>
      <c r="BD51" s="938">
        <v>0</v>
      </c>
      <c r="BE51" s="938">
        <v>0</v>
      </c>
      <c r="BF51" s="938">
        <v>0</v>
      </c>
      <c r="BG51" s="938">
        <v>0</v>
      </c>
      <c r="BH51" s="938">
        <v>0</v>
      </c>
      <c r="BI51" s="938">
        <v>0</v>
      </c>
      <c r="BJ51" s="938">
        <v>0</v>
      </c>
      <c r="BK51" s="938">
        <v>0</v>
      </c>
      <c r="BL51" s="938">
        <v>0</v>
      </c>
      <c r="BM51" s="938">
        <v>0</v>
      </c>
      <c r="BN51" s="938">
        <v>0</v>
      </c>
      <c r="BO51" s="938">
        <v>0</v>
      </c>
      <c r="BP51" s="938">
        <v>0</v>
      </c>
      <c r="BQ51" s="938">
        <v>0</v>
      </c>
      <c r="BR51" s="938">
        <v>0</v>
      </c>
      <c r="BS51" s="938">
        <v>0</v>
      </c>
      <c r="BT51" s="938">
        <v>0</v>
      </c>
      <c r="BU51" s="938">
        <v>0</v>
      </c>
      <c r="BV51" s="938">
        <v>0</v>
      </c>
      <c r="BW51" s="938">
        <v>0</v>
      </c>
      <c r="BX51" s="938">
        <v>0</v>
      </c>
      <c r="BY51" s="938">
        <v>0</v>
      </c>
      <c r="BZ51" s="938">
        <v>0</v>
      </c>
      <c r="CA51" s="938">
        <v>0</v>
      </c>
      <c r="CB51" s="938">
        <v>0</v>
      </c>
      <c r="CC51" s="938">
        <v>0</v>
      </c>
      <c r="CD51" s="938">
        <f>(BB51+BI51+BP51)-(S51+Z51+AG51)</f>
        <v>0</v>
      </c>
      <c r="CE51" s="943">
        <f t="shared" ref="CE51:CJ51" si="57">(BC51+BJ51+BQ51)-(T51+AA51+AH51)</f>
        <v>0</v>
      </c>
      <c r="CF51" s="943">
        <f t="shared" si="57"/>
        <v>0</v>
      </c>
      <c r="CG51" s="943">
        <f t="shared" si="57"/>
        <v>0</v>
      </c>
      <c r="CH51" s="943">
        <f t="shared" si="57"/>
        <v>0</v>
      </c>
      <c r="CI51" s="943">
        <f t="shared" si="57"/>
        <v>0</v>
      </c>
      <c r="CJ51" s="943">
        <f t="shared" si="57"/>
        <v>-77</v>
      </c>
      <c r="CK51" s="971" t="str">
        <f>J1114_1037000158513_10_69_0!AF50</f>
        <v>Перенесен срок реализации проекта на 4кв</v>
      </c>
      <c r="CL51" s="942"/>
      <c r="CM51" s="931"/>
    </row>
    <row r="52" spans="1:95" ht="31.5" customHeight="1" x14ac:dyDescent="0.25">
      <c r="A52" s="305" t="str">
        <f>J1114_1037000158513_10_69_0!A51</f>
        <v>1.2.1.2.7</v>
      </c>
      <c r="B52" s="816" t="str">
        <f>J1114_1037000158513_10_69_0!B51</f>
        <v>Реконструкция ПС "Академическая"35/10кВ</v>
      </c>
      <c r="C52" s="906" t="str">
        <f>J1114_1037000158513_10_69_0!C51</f>
        <v>О_100000007</v>
      </c>
      <c r="D52" s="557" t="s">
        <v>493</v>
      </c>
      <c r="E52" s="878">
        <f>[7]В0228_1037000158513_04_0_69_!BL54</f>
        <v>0</v>
      </c>
      <c r="F52" s="878">
        <f>[7]В0228_1037000158513_04_0_69_!BM54</f>
        <v>0</v>
      </c>
      <c r="G52" s="878">
        <v>0</v>
      </c>
      <c r="H52" s="878">
        <v>0</v>
      </c>
      <c r="I52" s="878">
        <v>0</v>
      </c>
      <c r="J52" s="878">
        <f>[7]В0228_1037000158513_04_0_69_!BO54</f>
        <v>0</v>
      </c>
      <c r="K52" s="878">
        <f>[7]В0228_1037000158513_04_0_69_!BP54</f>
        <v>118</v>
      </c>
      <c r="L52" s="938">
        <f t="shared" ref="L52" si="58">S52+Z52+AG52+AN52</f>
        <v>0</v>
      </c>
      <c r="M52" s="938">
        <f t="shared" ref="M52" si="59">T52+AA52+AH52+AO52</f>
        <v>0</v>
      </c>
      <c r="N52" s="938">
        <f t="shared" ref="N52" si="60">U52+AB52+AI52+AP52</f>
        <v>0</v>
      </c>
      <c r="O52" s="938">
        <f t="shared" ref="O52" si="61">V52+AC52+AJ52+AQ52</f>
        <v>0</v>
      </c>
      <c r="P52" s="938">
        <f t="shared" ref="P52" si="62">W52+AD52+AK52+AR52</f>
        <v>0</v>
      </c>
      <c r="Q52" s="938">
        <f t="shared" ref="Q52" si="63">X52+AE52+AL52+AS52</f>
        <v>0</v>
      </c>
      <c r="R52" s="938">
        <f t="shared" ref="R52" si="64">Y52+AF52+AM52+AT52</f>
        <v>0</v>
      </c>
      <c r="S52" s="938">
        <f>J1114_1037000158513_13_69_0!N54</f>
        <v>0</v>
      </c>
      <c r="T52" s="938">
        <v>0</v>
      </c>
      <c r="U52" s="938">
        <v>0</v>
      </c>
      <c r="V52" s="938">
        <v>0</v>
      </c>
      <c r="W52" s="938">
        <f>J1114_1037000158513_13_69_0!P54</f>
        <v>0</v>
      </c>
      <c r="X52" s="938">
        <f>J1114_1037000158513_13_69_0!Q54</f>
        <v>0</v>
      </c>
      <c r="Y52" s="938">
        <f>J1114_1037000158513_13_69_0!R54</f>
        <v>0</v>
      </c>
      <c r="Z52" s="938">
        <f>J1114_1037000158513_13_69_0!U54</f>
        <v>0</v>
      </c>
      <c r="AA52" s="938">
        <v>0</v>
      </c>
      <c r="AB52" s="938">
        <v>0</v>
      </c>
      <c r="AC52" s="938">
        <v>0</v>
      </c>
      <c r="AD52" s="938">
        <f>J1114_1037000158513_13_69_0!W54</f>
        <v>0</v>
      </c>
      <c r="AE52" s="938">
        <f>J1114_1037000158513_13_69_0!X54</f>
        <v>0</v>
      </c>
      <c r="AF52" s="938">
        <f>J1114_1037000158513_13_69_0!Y54</f>
        <v>0</v>
      </c>
      <c r="AG52" s="938">
        <f>J1114_1037000158513_13_69_0!AB54</f>
        <v>0</v>
      </c>
      <c r="AH52" s="938">
        <v>0</v>
      </c>
      <c r="AI52" s="938">
        <v>0</v>
      </c>
      <c r="AJ52" s="938">
        <v>0</v>
      </c>
      <c r="AK52" s="938">
        <f>J1114_1037000158513_13_69_0!AD54</f>
        <v>0</v>
      </c>
      <c r="AL52" s="938">
        <f>J1114_1037000158513_13_69_0!AE54</f>
        <v>0</v>
      </c>
      <c r="AM52" s="938">
        <f>J1114_1037000158513_13_69_0!AF54</f>
        <v>0</v>
      </c>
      <c r="AN52" s="938">
        <f>J1114_1037000158513_13_69_0!AI54</f>
        <v>0</v>
      </c>
      <c r="AO52" s="938">
        <v>0</v>
      </c>
      <c r="AP52" s="938">
        <v>0</v>
      </c>
      <c r="AQ52" s="938">
        <v>0</v>
      </c>
      <c r="AR52" s="938">
        <f>J1114_1037000158513_13_69_0!AK54</f>
        <v>0</v>
      </c>
      <c r="AS52" s="938">
        <f>J1114_1037000158513_13_69_0!AL54</f>
        <v>0</v>
      </c>
      <c r="AT52" s="938">
        <f>J1114_1037000158513_13_69_0!AM54</f>
        <v>0</v>
      </c>
      <c r="AU52" s="938">
        <f t="shared" ref="AU52" si="65">BB52+BI52+BP52+BW52</f>
        <v>0</v>
      </c>
      <c r="AV52" s="938">
        <f t="shared" ref="AV52" si="66">BC52+BJ52+BQ52+BX52</f>
        <v>0</v>
      </c>
      <c r="AW52" s="938">
        <f t="shared" ref="AW52" si="67">BD52+BK52+BR52+BY52</f>
        <v>0</v>
      </c>
      <c r="AX52" s="938">
        <f t="shared" ref="AX52" si="68">BE52+BL52+BS52+BZ52</f>
        <v>0</v>
      </c>
      <c r="AY52" s="938">
        <f t="shared" ref="AY52" si="69">BF52+BM52+BT52+CA52</f>
        <v>0</v>
      </c>
      <c r="AZ52" s="938">
        <f t="shared" ref="AZ52" si="70">BG52+BN52+BU52+CB52</f>
        <v>0</v>
      </c>
      <c r="BA52" s="938">
        <f t="shared" ref="BA52" si="71">BH52+BO52+BV52+CC52</f>
        <v>0</v>
      </c>
      <c r="BB52" s="938">
        <v>0</v>
      </c>
      <c r="BC52" s="938">
        <v>0</v>
      </c>
      <c r="BD52" s="938">
        <v>0</v>
      </c>
      <c r="BE52" s="938">
        <v>0</v>
      </c>
      <c r="BF52" s="938">
        <v>0</v>
      </c>
      <c r="BG52" s="938">
        <v>0</v>
      </c>
      <c r="BH52" s="938">
        <v>0</v>
      </c>
      <c r="BI52" s="938">
        <v>0</v>
      </c>
      <c r="BJ52" s="938">
        <v>0</v>
      </c>
      <c r="BK52" s="938">
        <v>0</v>
      </c>
      <c r="BL52" s="938">
        <v>0</v>
      </c>
      <c r="BM52" s="938">
        <v>0</v>
      </c>
      <c r="BN52" s="938">
        <v>0</v>
      </c>
      <c r="BO52" s="938">
        <v>0</v>
      </c>
      <c r="BP52" s="938">
        <v>0</v>
      </c>
      <c r="BQ52" s="938">
        <v>0</v>
      </c>
      <c r="BR52" s="938">
        <v>0</v>
      </c>
      <c r="BS52" s="938">
        <v>0</v>
      </c>
      <c r="BT52" s="938">
        <v>0</v>
      </c>
      <c r="BU52" s="938">
        <v>0</v>
      </c>
      <c r="BV52" s="938">
        <v>0</v>
      </c>
      <c r="BW52" s="938">
        <v>0</v>
      </c>
      <c r="BX52" s="938">
        <v>0</v>
      </c>
      <c r="BY52" s="938">
        <v>0</v>
      </c>
      <c r="BZ52" s="938">
        <v>0</v>
      </c>
      <c r="CA52" s="938">
        <v>0</v>
      </c>
      <c r="CB52" s="938">
        <v>0</v>
      </c>
      <c r="CC52" s="938">
        <v>0</v>
      </c>
      <c r="CD52" s="943">
        <f>(BB52+BI52+BP52)-(S52+Z52+AG52)</f>
        <v>0</v>
      </c>
      <c r="CE52" s="943">
        <f t="shared" ref="CE52" si="72">(BC52+BJ52+BQ52)-(T52+AA52+AH52)</f>
        <v>0</v>
      </c>
      <c r="CF52" s="943">
        <f t="shared" ref="CF52" si="73">(BD52+BK52+BR52)-(U52+AB52+AI52)</f>
        <v>0</v>
      </c>
      <c r="CG52" s="943">
        <f t="shared" ref="CG52" si="74">(BE52+BL52+BS52)-(V52+AC52+AJ52)</f>
        <v>0</v>
      </c>
      <c r="CH52" s="943">
        <f t="shared" ref="CH52" si="75">(BF52+BM52+BT52)-(W52+AD52+AK52)</f>
        <v>0</v>
      </c>
      <c r="CI52" s="943">
        <f t="shared" ref="CI52" si="76">(BG52+BN52+BU52)-(X52+AE52+AL52)</f>
        <v>0</v>
      </c>
      <c r="CJ52" s="943">
        <f t="shared" ref="CJ52" si="77">(BH52+BO52+BV52)-(Y52+AF52+AM52)</f>
        <v>0</v>
      </c>
      <c r="CK52" s="971" t="str">
        <f>J1114_1037000158513_10_69_0!AF51</f>
        <v>нд</v>
      </c>
      <c r="CL52" s="942"/>
      <c r="CM52" s="931"/>
    </row>
    <row r="53" spans="1:95" ht="47.25" hidden="1" customHeight="1" x14ac:dyDescent="0.25">
      <c r="A53" s="557" t="s">
        <v>551</v>
      </c>
      <c r="B53" s="558" t="s">
        <v>643</v>
      </c>
      <c r="C53" s="557" t="s">
        <v>747</v>
      </c>
      <c r="D53" s="557" t="s">
        <v>493</v>
      </c>
      <c r="E53" s="878">
        <f>[7]В0228_1037000158513_04_0_69_!BL60</f>
        <v>0</v>
      </c>
      <c r="F53" s="878">
        <f>[7]В0228_1037000158513_04_0_69_!BM60</f>
        <v>0</v>
      </c>
      <c r="G53" s="878">
        <v>0</v>
      </c>
      <c r="H53" s="878">
        <v>0</v>
      </c>
      <c r="I53" s="878">
        <v>0</v>
      </c>
      <c r="J53" s="878">
        <f>[7]В0228_1037000158513_04_0_69_!BO60</f>
        <v>0</v>
      </c>
      <c r="K53" s="878">
        <f>[7]В0228_1037000158513_04_0_69_!BP60</f>
        <v>100</v>
      </c>
      <c r="L53" s="864">
        <f t="shared" ref="L53:BW53" si="78">SUM(L54,L55)</f>
        <v>0</v>
      </c>
      <c r="M53" s="864">
        <f t="shared" si="78"/>
        <v>0</v>
      </c>
      <c r="N53" s="864">
        <f t="shared" si="78"/>
        <v>0</v>
      </c>
      <c r="O53" s="864">
        <f t="shared" si="78"/>
        <v>0</v>
      </c>
      <c r="P53" s="864">
        <f t="shared" si="78"/>
        <v>0</v>
      </c>
      <c r="Q53" s="864">
        <f t="shared" si="78"/>
        <v>0</v>
      </c>
      <c r="R53" s="864">
        <f t="shared" si="78"/>
        <v>0</v>
      </c>
      <c r="S53" s="864">
        <f t="shared" si="78"/>
        <v>0</v>
      </c>
      <c r="T53" s="864">
        <f t="shared" si="78"/>
        <v>0</v>
      </c>
      <c r="U53" s="864">
        <f t="shared" si="78"/>
        <v>0</v>
      </c>
      <c r="V53" s="864">
        <f t="shared" si="78"/>
        <v>0</v>
      </c>
      <c r="W53" s="864">
        <f t="shared" si="78"/>
        <v>0</v>
      </c>
      <c r="X53" s="864">
        <f t="shared" si="78"/>
        <v>0</v>
      </c>
      <c r="Y53" s="864">
        <f t="shared" si="78"/>
        <v>0</v>
      </c>
      <c r="Z53" s="864">
        <f t="shared" si="78"/>
        <v>0</v>
      </c>
      <c r="AA53" s="864">
        <f t="shared" si="78"/>
        <v>0</v>
      </c>
      <c r="AB53" s="864">
        <f t="shared" si="78"/>
        <v>0</v>
      </c>
      <c r="AC53" s="864">
        <f t="shared" si="78"/>
        <v>0</v>
      </c>
      <c r="AD53" s="864">
        <f t="shared" si="78"/>
        <v>0</v>
      </c>
      <c r="AE53" s="864">
        <f t="shared" si="78"/>
        <v>0</v>
      </c>
      <c r="AF53" s="864">
        <f t="shared" si="78"/>
        <v>0</v>
      </c>
      <c r="AG53" s="864">
        <f t="shared" si="78"/>
        <v>0</v>
      </c>
      <c r="AH53" s="864">
        <f t="shared" si="78"/>
        <v>0</v>
      </c>
      <c r="AI53" s="864">
        <f t="shared" si="78"/>
        <v>0</v>
      </c>
      <c r="AJ53" s="864">
        <f t="shared" si="78"/>
        <v>0</v>
      </c>
      <c r="AK53" s="864">
        <f t="shared" si="78"/>
        <v>0</v>
      </c>
      <c r="AL53" s="864">
        <f t="shared" si="78"/>
        <v>0</v>
      </c>
      <c r="AM53" s="864">
        <f t="shared" si="78"/>
        <v>0</v>
      </c>
      <c r="AN53" s="864">
        <f t="shared" si="78"/>
        <v>0</v>
      </c>
      <c r="AO53" s="864">
        <f t="shared" si="78"/>
        <v>0</v>
      </c>
      <c r="AP53" s="864">
        <f t="shared" si="78"/>
        <v>0</v>
      </c>
      <c r="AQ53" s="864">
        <f t="shared" si="78"/>
        <v>0</v>
      </c>
      <c r="AR53" s="864">
        <f t="shared" si="78"/>
        <v>0</v>
      </c>
      <c r="AS53" s="864">
        <f t="shared" si="78"/>
        <v>0</v>
      </c>
      <c r="AT53" s="864">
        <f t="shared" si="78"/>
        <v>0</v>
      </c>
      <c r="AU53" s="864">
        <f t="shared" si="78"/>
        <v>0</v>
      </c>
      <c r="AV53" s="864">
        <f t="shared" si="78"/>
        <v>0</v>
      </c>
      <c r="AW53" s="864">
        <f t="shared" si="78"/>
        <v>0</v>
      </c>
      <c r="AX53" s="864">
        <f t="shared" si="78"/>
        <v>0</v>
      </c>
      <c r="AY53" s="864">
        <f t="shared" si="78"/>
        <v>0</v>
      </c>
      <c r="AZ53" s="864">
        <f t="shared" si="78"/>
        <v>0</v>
      </c>
      <c r="BA53" s="864">
        <f t="shared" si="78"/>
        <v>0</v>
      </c>
      <c r="BB53" s="864">
        <f t="shared" si="78"/>
        <v>0</v>
      </c>
      <c r="BC53" s="864">
        <f t="shared" si="78"/>
        <v>0</v>
      </c>
      <c r="BD53" s="864">
        <f t="shared" si="78"/>
        <v>0</v>
      </c>
      <c r="BE53" s="864">
        <f t="shared" si="78"/>
        <v>0</v>
      </c>
      <c r="BF53" s="864">
        <f t="shared" si="78"/>
        <v>0</v>
      </c>
      <c r="BG53" s="864">
        <f t="shared" si="78"/>
        <v>0</v>
      </c>
      <c r="BH53" s="864">
        <f t="shared" si="78"/>
        <v>0</v>
      </c>
      <c r="BI53" s="864">
        <f t="shared" si="78"/>
        <v>0</v>
      </c>
      <c r="BJ53" s="864">
        <f t="shared" si="78"/>
        <v>0</v>
      </c>
      <c r="BK53" s="864">
        <f t="shared" si="78"/>
        <v>0</v>
      </c>
      <c r="BL53" s="864">
        <f t="shared" si="78"/>
        <v>0</v>
      </c>
      <c r="BM53" s="864">
        <f t="shared" si="78"/>
        <v>0</v>
      </c>
      <c r="BN53" s="864">
        <f t="shared" si="78"/>
        <v>0</v>
      </c>
      <c r="BO53" s="864">
        <f t="shared" si="78"/>
        <v>0</v>
      </c>
      <c r="BP53" s="864">
        <f t="shared" si="78"/>
        <v>0</v>
      </c>
      <c r="BQ53" s="864">
        <f t="shared" si="78"/>
        <v>0</v>
      </c>
      <c r="BR53" s="864">
        <f t="shared" si="78"/>
        <v>0</v>
      </c>
      <c r="BS53" s="864">
        <f t="shared" si="78"/>
        <v>0</v>
      </c>
      <c r="BT53" s="864">
        <f t="shared" si="78"/>
        <v>0</v>
      </c>
      <c r="BU53" s="864">
        <f t="shared" si="78"/>
        <v>0</v>
      </c>
      <c r="BV53" s="864">
        <f t="shared" si="78"/>
        <v>0</v>
      </c>
      <c r="BW53" s="864">
        <f t="shared" si="78"/>
        <v>0</v>
      </c>
      <c r="BX53" s="864">
        <f t="shared" ref="BX53:CJ53" si="79">SUM(BX54,BX55)</f>
        <v>0</v>
      </c>
      <c r="BY53" s="864">
        <f t="shared" si="79"/>
        <v>0</v>
      </c>
      <c r="BZ53" s="864">
        <f t="shared" si="79"/>
        <v>0</v>
      </c>
      <c r="CA53" s="864">
        <f t="shared" si="79"/>
        <v>0</v>
      </c>
      <c r="CB53" s="864">
        <f t="shared" si="79"/>
        <v>0</v>
      </c>
      <c r="CC53" s="864">
        <f t="shared" si="79"/>
        <v>0</v>
      </c>
      <c r="CD53" s="864">
        <v>0</v>
      </c>
      <c r="CE53" s="864">
        <f t="shared" si="79"/>
        <v>0</v>
      </c>
      <c r="CF53" s="864">
        <f t="shared" si="79"/>
        <v>0</v>
      </c>
      <c r="CG53" s="864">
        <f t="shared" si="79"/>
        <v>0</v>
      </c>
      <c r="CH53" s="864">
        <f t="shared" si="79"/>
        <v>0</v>
      </c>
      <c r="CI53" s="864">
        <f t="shared" si="79"/>
        <v>0</v>
      </c>
      <c r="CJ53" s="864">
        <f t="shared" si="79"/>
        <v>0</v>
      </c>
      <c r="CK53" s="862" t="s">
        <v>493</v>
      </c>
      <c r="CL53" s="660"/>
      <c r="CM53" s="135"/>
      <c r="CN53" s="135"/>
    </row>
    <row r="54" spans="1:95" ht="31.5" hidden="1" customHeight="1" x14ac:dyDescent="0.25">
      <c r="A54" s="557" t="s">
        <v>552</v>
      </c>
      <c r="B54" s="558" t="s">
        <v>644</v>
      </c>
      <c r="C54" s="557" t="s">
        <v>747</v>
      </c>
      <c r="D54" s="557" t="s">
        <v>493</v>
      </c>
      <c r="E54" s="878">
        <f>[7]В0228_1037000158513_04_0_69_!BL61</f>
        <v>0</v>
      </c>
      <c r="F54" s="878">
        <f>[7]В0228_1037000158513_04_0_69_!BM61</f>
        <v>0</v>
      </c>
      <c r="G54" s="878">
        <v>0</v>
      </c>
      <c r="H54" s="878">
        <v>0</v>
      </c>
      <c r="I54" s="878">
        <v>0</v>
      </c>
      <c r="J54" s="878">
        <f>[7]В0228_1037000158513_04_0_69_!BO61</f>
        <v>0</v>
      </c>
      <c r="K54" s="878">
        <f>[7]В0228_1037000158513_04_0_69_!BP61</f>
        <v>600</v>
      </c>
      <c r="L54" s="864">
        <v>0</v>
      </c>
      <c r="M54" s="864">
        <v>0</v>
      </c>
      <c r="N54" s="864">
        <v>0</v>
      </c>
      <c r="O54" s="864">
        <v>0</v>
      </c>
      <c r="P54" s="864">
        <v>0</v>
      </c>
      <c r="Q54" s="864">
        <v>0</v>
      </c>
      <c r="R54" s="864">
        <v>0</v>
      </c>
      <c r="S54" s="864">
        <v>0</v>
      </c>
      <c r="T54" s="864">
        <v>0</v>
      </c>
      <c r="U54" s="864">
        <v>0</v>
      </c>
      <c r="V54" s="864">
        <v>0</v>
      </c>
      <c r="W54" s="864">
        <v>0</v>
      </c>
      <c r="X54" s="864">
        <v>0</v>
      </c>
      <c r="Y54" s="864">
        <v>0</v>
      </c>
      <c r="Z54" s="864">
        <v>0</v>
      </c>
      <c r="AA54" s="864">
        <v>0</v>
      </c>
      <c r="AB54" s="864">
        <v>0</v>
      </c>
      <c r="AC54" s="864">
        <v>0</v>
      </c>
      <c r="AD54" s="864">
        <v>0</v>
      </c>
      <c r="AE54" s="864">
        <v>0</v>
      </c>
      <c r="AF54" s="864">
        <v>0</v>
      </c>
      <c r="AG54" s="864">
        <v>0</v>
      </c>
      <c r="AH54" s="864">
        <v>0</v>
      </c>
      <c r="AI54" s="864">
        <v>0</v>
      </c>
      <c r="AJ54" s="864">
        <v>0</v>
      </c>
      <c r="AK54" s="864">
        <v>0</v>
      </c>
      <c r="AL54" s="864">
        <v>0</v>
      </c>
      <c r="AM54" s="864">
        <v>0</v>
      </c>
      <c r="AN54" s="864">
        <v>0</v>
      </c>
      <c r="AO54" s="864">
        <v>0</v>
      </c>
      <c r="AP54" s="864">
        <v>0</v>
      </c>
      <c r="AQ54" s="864">
        <v>0</v>
      </c>
      <c r="AR54" s="864">
        <v>0</v>
      </c>
      <c r="AS54" s="864">
        <v>0</v>
      </c>
      <c r="AT54" s="864">
        <v>0</v>
      </c>
      <c r="AU54" s="864">
        <v>0</v>
      </c>
      <c r="AV54" s="864">
        <v>0</v>
      </c>
      <c r="AW54" s="864">
        <v>0</v>
      </c>
      <c r="AX54" s="864">
        <v>0</v>
      </c>
      <c r="AY54" s="864">
        <v>0</v>
      </c>
      <c r="AZ54" s="864">
        <v>0</v>
      </c>
      <c r="BA54" s="864">
        <v>0</v>
      </c>
      <c r="BB54" s="864">
        <v>0</v>
      </c>
      <c r="BC54" s="864">
        <v>0</v>
      </c>
      <c r="BD54" s="864">
        <v>0</v>
      </c>
      <c r="BE54" s="864">
        <v>0</v>
      </c>
      <c r="BF54" s="864">
        <v>0</v>
      </c>
      <c r="BG54" s="864">
        <v>0</v>
      </c>
      <c r="BH54" s="864">
        <v>0</v>
      </c>
      <c r="BI54" s="864">
        <v>0</v>
      </c>
      <c r="BJ54" s="864">
        <v>0</v>
      </c>
      <c r="BK54" s="864">
        <v>0</v>
      </c>
      <c r="BL54" s="864">
        <v>0</v>
      </c>
      <c r="BM54" s="864">
        <v>0</v>
      </c>
      <c r="BN54" s="864">
        <v>0</v>
      </c>
      <c r="BO54" s="864">
        <v>0</v>
      </c>
      <c r="BP54" s="864">
        <v>0</v>
      </c>
      <c r="BQ54" s="864">
        <v>0</v>
      </c>
      <c r="BR54" s="864">
        <v>0</v>
      </c>
      <c r="BS54" s="864">
        <v>0</v>
      </c>
      <c r="BT54" s="864">
        <v>0</v>
      </c>
      <c r="BU54" s="864">
        <v>0</v>
      </c>
      <c r="BV54" s="864">
        <v>0</v>
      </c>
      <c r="BW54" s="864">
        <v>0</v>
      </c>
      <c r="BX54" s="864">
        <v>0</v>
      </c>
      <c r="BY54" s="864">
        <v>0</v>
      </c>
      <c r="BZ54" s="864">
        <v>0</v>
      </c>
      <c r="CA54" s="864">
        <v>0</v>
      </c>
      <c r="CB54" s="864">
        <v>0</v>
      </c>
      <c r="CC54" s="864">
        <v>0</v>
      </c>
      <c r="CD54" s="864">
        <v>0</v>
      </c>
      <c r="CE54" s="864">
        <v>0</v>
      </c>
      <c r="CF54" s="864">
        <v>0</v>
      </c>
      <c r="CG54" s="864">
        <v>0</v>
      </c>
      <c r="CH54" s="864">
        <v>0</v>
      </c>
      <c r="CI54" s="864">
        <v>0</v>
      </c>
      <c r="CJ54" s="864">
        <v>0</v>
      </c>
      <c r="CK54" s="862" t="s">
        <v>493</v>
      </c>
      <c r="CL54" s="660"/>
      <c r="CM54" s="135"/>
      <c r="CN54" s="135"/>
    </row>
    <row r="55" spans="1:95" ht="47.25" hidden="1" customHeight="1" x14ac:dyDescent="0.25">
      <c r="A55" s="557" t="s">
        <v>553</v>
      </c>
      <c r="B55" s="558" t="s">
        <v>645</v>
      </c>
      <c r="C55" s="557" t="s">
        <v>747</v>
      </c>
      <c r="D55" s="557" t="s">
        <v>493</v>
      </c>
      <c r="E55" s="878">
        <v>0</v>
      </c>
      <c r="F55" s="878">
        <v>0</v>
      </c>
      <c r="G55" s="878">
        <v>0</v>
      </c>
      <c r="H55" s="878">
        <v>0</v>
      </c>
      <c r="I55" s="878">
        <v>0</v>
      </c>
      <c r="J55" s="878">
        <v>0</v>
      </c>
      <c r="K55" s="878">
        <v>0</v>
      </c>
      <c r="L55" s="864">
        <v>0</v>
      </c>
      <c r="M55" s="864">
        <v>0</v>
      </c>
      <c r="N55" s="864">
        <v>0</v>
      </c>
      <c r="O55" s="864">
        <v>0</v>
      </c>
      <c r="P55" s="864">
        <v>0</v>
      </c>
      <c r="Q55" s="864">
        <v>0</v>
      </c>
      <c r="R55" s="864">
        <v>0</v>
      </c>
      <c r="S55" s="864">
        <v>0</v>
      </c>
      <c r="T55" s="864">
        <v>0</v>
      </c>
      <c r="U55" s="864">
        <v>0</v>
      </c>
      <c r="V55" s="864">
        <v>0</v>
      </c>
      <c r="W55" s="864">
        <v>0</v>
      </c>
      <c r="X55" s="864">
        <v>0</v>
      </c>
      <c r="Y55" s="864">
        <v>0</v>
      </c>
      <c r="Z55" s="864">
        <v>0</v>
      </c>
      <c r="AA55" s="864">
        <v>0</v>
      </c>
      <c r="AB55" s="864">
        <v>0</v>
      </c>
      <c r="AC55" s="864">
        <v>0</v>
      </c>
      <c r="AD55" s="864">
        <v>0</v>
      </c>
      <c r="AE55" s="864">
        <v>0</v>
      </c>
      <c r="AF55" s="864">
        <v>0</v>
      </c>
      <c r="AG55" s="864">
        <v>0</v>
      </c>
      <c r="AH55" s="864">
        <v>0</v>
      </c>
      <c r="AI55" s="864">
        <v>0</v>
      </c>
      <c r="AJ55" s="864">
        <v>0</v>
      </c>
      <c r="AK55" s="864">
        <v>0</v>
      </c>
      <c r="AL55" s="864">
        <v>0</v>
      </c>
      <c r="AM55" s="864">
        <v>0</v>
      </c>
      <c r="AN55" s="864">
        <v>0</v>
      </c>
      <c r="AO55" s="864">
        <v>0</v>
      </c>
      <c r="AP55" s="864">
        <v>0</v>
      </c>
      <c r="AQ55" s="864">
        <v>0</v>
      </c>
      <c r="AR55" s="864">
        <v>0</v>
      </c>
      <c r="AS55" s="864">
        <v>0</v>
      </c>
      <c r="AT55" s="864">
        <v>0</v>
      </c>
      <c r="AU55" s="864">
        <v>0</v>
      </c>
      <c r="AV55" s="864">
        <v>0</v>
      </c>
      <c r="AW55" s="864">
        <v>0</v>
      </c>
      <c r="AX55" s="864">
        <v>0</v>
      </c>
      <c r="AY55" s="864">
        <v>0</v>
      </c>
      <c r="AZ55" s="864">
        <v>0</v>
      </c>
      <c r="BA55" s="864">
        <v>0</v>
      </c>
      <c r="BB55" s="864">
        <v>0</v>
      </c>
      <c r="BC55" s="864">
        <v>0</v>
      </c>
      <c r="BD55" s="864">
        <v>0</v>
      </c>
      <c r="BE55" s="864">
        <v>0</v>
      </c>
      <c r="BF55" s="864">
        <v>0</v>
      </c>
      <c r="BG55" s="864">
        <v>0</v>
      </c>
      <c r="BH55" s="864">
        <v>0</v>
      </c>
      <c r="BI55" s="864">
        <v>0</v>
      </c>
      <c r="BJ55" s="864">
        <v>0</v>
      </c>
      <c r="BK55" s="864">
        <v>0</v>
      </c>
      <c r="BL55" s="864">
        <v>0</v>
      </c>
      <c r="BM55" s="864">
        <v>0</v>
      </c>
      <c r="BN55" s="864">
        <v>0</v>
      </c>
      <c r="BO55" s="864">
        <v>0</v>
      </c>
      <c r="BP55" s="864">
        <v>0</v>
      </c>
      <c r="BQ55" s="864">
        <v>0</v>
      </c>
      <c r="BR55" s="864">
        <v>0</v>
      </c>
      <c r="BS55" s="864">
        <v>0</v>
      </c>
      <c r="BT55" s="864">
        <v>0</v>
      </c>
      <c r="BU55" s="864">
        <v>0</v>
      </c>
      <c r="BV55" s="864">
        <v>0</v>
      </c>
      <c r="BW55" s="864">
        <v>0</v>
      </c>
      <c r="BX55" s="864">
        <v>0</v>
      </c>
      <c r="BY55" s="864">
        <v>0</v>
      </c>
      <c r="BZ55" s="864">
        <v>0</v>
      </c>
      <c r="CA55" s="864">
        <v>0</v>
      </c>
      <c r="CB55" s="864">
        <v>0</v>
      </c>
      <c r="CC55" s="864">
        <v>0</v>
      </c>
      <c r="CD55" s="864">
        <v>0</v>
      </c>
      <c r="CE55" s="864">
        <v>0</v>
      </c>
      <c r="CF55" s="864">
        <v>0</v>
      </c>
      <c r="CG55" s="864">
        <v>0</v>
      </c>
      <c r="CH55" s="864">
        <v>0</v>
      </c>
      <c r="CI55" s="864">
        <v>0</v>
      </c>
      <c r="CJ55" s="864">
        <v>0</v>
      </c>
      <c r="CK55" s="862" t="s">
        <v>493</v>
      </c>
      <c r="CL55" s="135"/>
      <c r="CM55" s="135"/>
      <c r="CN55" s="135"/>
    </row>
    <row r="56" spans="1:95" ht="47.25" hidden="1" customHeight="1" x14ac:dyDescent="0.25">
      <c r="A56" s="557" t="s">
        <v>556</v>
      </c>
      <c r="B56" s="558" t="s">
        <v>646</v>
      </c>
      <c r="C56" s="557" t="s">
        <v>747</v>
      </c>
      <c r="D56" s="557" t="s">
        <v>493</v>
      </c>
      <c r="E56" s="878">
        <v>0</v>
      </c>
      <c r="F56" s="878">
        <v>0</v>
      </c>
      <c r="G56" s="878">
        <v>0</v>
      </c>
      <c r="H56" s="878">
        <v>0</v>
      </c>
      <c r="I56" s="878">
        <v>0</v>
      </c>
      <c r="J56" s="878">
        <v>0</v>
      </c>
      <c r="K56" s="878">
        <v>0</v>
      </c>
      <c r="L56" s="864">
        <f t="shared" ref="L56:AQ56" si="80">SUM(L57,L59,L60,L61,L62,L63,L64,L65)</f>
        <v>0</v>
      </c>
      <c r="M56" s="864">
        <f t="shared" si="80"/>
        <v>0</v>
      </c>
      <c r="N56" s="864">
        <f t="shared" si="80"/>
        <v>0</v>
      </c>
      <c r="O56" s="864">
        <f t="shared" si="80"/>
        <v>0</v>
      </c>
      <c r="P56" s="864">
        <f t="shared" si="80"/>
        <v>0</v>
      </c>
      <c r="Q56" s="864">
        <f t="shared" si="80"/>
        <v>0</v>
      </c>
      <c r="R56" s="864">
        <f t="shared" si="80"/>
        <v>3314</v>
      </c>
      <c r="S56" s="864">
        <f t="shared" si="80"/>
        <v>0</v>
      </c>
      <c r="T56" s="864">
        <f t="shared" si="80"/>
        <v>0</v>
      </c>
      <c r="U56" s="864">
        <f t="shared" si="80"/>
        <v>0</v>
      </c>
      <c r="V56" s="864">
        <f t="shared" si="80"/>
        <v>0</v>
      </c>
      <c r="W56" s="864">
        <f t="shared" si="80"/>
        <v>0</v>
      </c>
      <c r="X56" s="864">
        <f t="shared" si="80"/>
        <v>0</v>
      </c>
      <c r="Y56" s="864">
        <f t="shared" si="80"/>
        <v>828</v>
      </c>
      <c r="Z56" s="864">
        <f t="shared" si="80"/>
        <v>0</v>
      </c>
      <c r="AA56" s="864">
        <f t="shared" si="80"/>
        <v>0</v>
      </c>
      <c r="AB56" s="864">
        <f t="shared" si="80"/>
        <v>0</v>
      </c>
      <c r="AC56" s="864">
        <f t="shared" si="80"/>
        <v>0</v>
      </c>
      <c r="AD56" s="864">
        <f t="shared" si="80"/>
        <v>0</v>
      </c>
      <c r="AE56" s="864">
        <f t="shared" si="80"/>
        <v>0</v>
      </c>
      <c r="AF56" s="864">
        <f t="shared" si="80"/>
        <v>828</v>
      </c>
      <c r="AG56" s="864">
        <f t="shared" si="80"/>
        <v>0</v>
      </c>
      <c r="AH56" s="864">
        <f t="shared" si="80"/>
        <v>0</v>
      </c>
      <c r="AI56" s="864">
        <f t="shared" si="80"/>
        <v>0</v>
      </c>
      <c r="AJ56" s="864">
        <f t="shared" si="80"/>
        <v>0</v>
      </c>
      <c r="AK56" s="864">
        <f t="shared" si="80"/>
        <v>0</v>
      </c>
      <c r="AL56" s="864">
        <f t="shared" si="80"/>
        <v>0</v>
      </c>
      <c r="AM56" s="864">
        <f t="shared" si="80"/>
        <v>829</v>
      </c>
      <c r="AN56" s="864">
        <f t="shared" si="80"/>
        <v>0</v>
      </c>
      <c r="AO56" s="864">
        <f t="shared" si="80"/>
        <v>0</v>
      </c>
      <c r="AP56" s="864">
        <f t="shared" si="80"/>
        <v>0</v>
      </c>
      <c r="AQ56" s="864">
        <f t="shared" si="80"/>
        <v>0</v>
      </c>
      <c r="AR56" s="864">
        <f t="shared" ref="AR56:BW56" si="81">SUM(AR57,AR59,AR60,AR61,AR62,AR63,AR64,AR65)</f>
        <v>0</v>
      </c>
      <c r="AS56" s="864">
        <f t="shared" si="81"/>
        <v>0</v>
      </c>
      <c r="AT56" s="864">
        <f t="shared" si="81"/>
        <v>829</v>
      </c>
      <c r="AU56" s="864">
        <f t="shared" si="81"/>
        <v>0</v>
      </c>
      <c r="AV56" s="864">
        <f t="shared" si="81"/>
        <v>0</v>
      </c>
      <c r="AW56" s="864">
        <f t="shared" si="81"/>
        <v>0</v>
      </c>
      <c r="AX56" s="864">
        <f t="shared" si="81"/>
        <v>0</v>
      </c>
      <c r="AY56" s="864">
        <f t="shared" si="81"/>
        <v>0</v>
      </c>
      <c r="AZ56" s="864">
        <f t="shared" si="81"/>
        <v>0</v>
      </c>
      <c r="BA56" s="864">
        <f t="shared" si="81"/>
        <v>453</v>
      </c>
      <c r="BB56" s="864">
        <f t="shared" si="81"/>
        <v>0</v>
      </c>
      <c r="BC56" s="864">
        <f t="shared" si="81"/>
        <v>0</v>
      </c>
      <c r="BD56" s="864">
        <f t="shared" si="81"/>
        <v>0</v>
      </c>
      <c r="BE56" s="864">
        <f t="shared" si="81"/>
        <v>0</v>
      </c>
      <c r="BF56" s="864">
        <f t="shared" si="81"/>
        <v>0</v>
      </c>
      <c r="BG56" s="864">
        <f t="shared" si="81"/>
        <v>0</v>
      </c>
      <c r="BH56" s="864">
        <f t="shared" si="81"/>
        <v>241</v>
      </c>
      <c r="BI56" s="864">
        <f t="shared" si="81"/>
        <v>0</v>
      </c>
      <c r="BJ56" s="864">
        <f t="shared" si="81"/>
        <v>0</v>
      </c>
      <c r="BK56" s="864">
        <f t="shared" si="81"/>
        <v>0</v>
      </c>
      <c r="BL56" s="864">
        <f t="shared" si="81"/>
        <v>0</v>
      </c>
      <c r="BM56" s="864">
        <f t="shared" si="81"/>
        <v>0</v>
      </c>
      <c r="BN56" s="864">
        <f t="shared" si="81"/>
        <v>0</v>
      </c>
      <c r="BO56" s="878">
        <f t="shared" si="81"/>
        <v>66</v>
      </c>
      <c r="BP56" s="864">
        <f t="shared" si="81"/>
        <v>0</v>
      </c>
      <c r="BQ56" s="864">
        <f t="shared" si="81"/>
        <v>0</v>
      </c>
      <c r="BR56" s="864">
        <f t="shared" si="81"/>
        <v>0</v>
      </c>
      <c r="BS56" s="864">
        <f t="shared" si="81"/>
        <v>0</v>
      </c>
      <c r="BT56" s="864">
        <f t="shared" si="81"/>
        <v>0</v>
      </c>
      <c r="BU56" s="864">
        <f t="shared" si="81"/>
        <v>0</v>
      </c>
      <c r="BV56" s="864">
        <f t="shared" si="81"/>
        <v>146</v>
      </c>
      <c r="BW56" s="864">
        <f t="shared" si="81"/>
        <v>0</v>
      </c>
      <c r="BX56" s="864">
        <f t="shared" ref="BX56:CC56" si="82">SUM(BX57,BX59,BX60,BX61,BX62,BX63,BX64,BX65)</f>
        <v>0</v>
      </c>
      <c r="BY56" s="864">
        <f t="shared" si="82"/>
        <v>0</v>
      </c>
      <c r="BZ56" s="864">
        <f t="shared" si="82"/>
        <v>0</v>
      </c>
      <c r="CA56" s="864">
        <f t="shared" si="82"/>
        <v>0</v>
      </c>
      <c r="CB56" s="864">
        <f t="shared" si="82"/>
        <v>0</v>
      </c>
      <c r="CC56" s="864">
        <f t="shared" si="82"/>
        <v>0</v>
      </c>
      <c r="CD56" s="864">
        <v>0</v>
      </c>
      <c r="CE56" s="864">
        <f t="shared" ref="CE56:CJ56" si="83">SUM(CE57,CE59,CE60,CE61,CE62,CE63,CE64,CE65)</f>
        <v>0</v>
      </c>
      <c r="CF56" s="864">
        <f t="shared" si="83"/>
        <v>0</v>
      </c>
      <c r="CG56" s="864">
        <f t="shared" si="83"/>
        <v>0</v>
      </c>
      <c r="CH56" s="864">
        <f t="shared" si="83"/>
        <v>0</v>
      </c>
      <c r="CI56" s="864">
        <f t="shared" si="83"/>
        <v>0</v>
      </c>
      <c r="CJ56" s="864">
        <f t="shared" si="83"/>
        <v>-2032</v>
      </c>
      <c r="CK56" s="862" t="s">
        <v>493</v>
      </c>
      <c r="CL56" s="135"/>
      <c r="CM56" s="135"/>
      <c r="CN56" s="135"/>
    </row>
    <row r="57" spans="1:95" ht="47.25" hidden="1" customHeight="1" x14ac:dyDescent="0.25">
      <c r="A57" s="557" t="s">
        <v>557</v>
      </c>
      <c r="B57" s="558" t="s">
        <v>647</v>
      </c>
      <c r="C57" s="557" t="s">
        <v>747</v>
      </c>
      <c r="D57" s="557" t="s">
        <v>493</v>
      </c>
      <c r="E57" s="878">
        <v>0</v>
      </c>
      <c r="F57" s="878">
        <v>0</v>
      </c>
      <c r="G57" s="878">
        <v>0</v>
      </c>
      <c r="H57" s="878">
        <v>0</v>
      </c>
      <c r="I57" s="878">
        <v>0</v>
      </c>
      <c r="J57" s="878">
        <v>0</v>
      </c>
      <c r="K57" s="878">
        <v>0</v>
      </c>
      <c r="L57" s="864">
        <f t="shared" ref="L57:AQ57" si="84">SUM(L58:L58)</f>
        <v>0</v>
      </c>
      <c r="M57" s="864">
        <f t="shared" si="84"/>
        <v>0</v>
      </c>
      <c r="N57" s="864">
        <f t="shared" si="84"/>
        <v>0</v>
      </c>
      <c r="O57" s="864">
        <f t="shared" si="84"/>
        <v>0</v>
      </c>
      <c r="P57" s="864">
        <f t="shared" si="84"/>
        <v>0</v>
      </c>
      <c r="Q57" s="864">
        <f t="shared" si="84"/>
        <v>0</v>
      </c>
      <c r="R57" s="864">
        <f t="shared" si="84"/>
        <v>3314</v>
      </c>
      <c r="S57" s="864">
        <f t="shared" si="84"/>
        <v>0</v>
      </c>
      <c r="T57" s="864">
        <f t="shared" si="84"/>
        <v>0</v>
      </c>
      <c r="U57" s="864">
        <f t="shared" si="84"/>
        <v>0</v>
      </c>
      <c r="V57" s="864">
        <f t="shared" si="84"/>
        <v>0</v>
      </c>
      <c r="W57" s="864">
        <f t="shared" si="84"/>
        <v>0</v>
      </c>
      <c r="X57" s="864">
        <f t="shared" si="84"/>
        <v>0</v>
      </c>
      <c r="Y57" s="864">
        <f t="shared" si="84"/>
        <v>828</v>
      </c>
      <c r="Z57" s="864">
        <f t="shared" si="84"/>
        <v>0</v>
      </c>
      <c r="AA57" s="864">
        <f t="shared" si="84"/>
        <v>0</v>
      </c>
      <c r="AB57" s="864">
        <f t="shared" si="84"/>
        <v>0</v>
      </c>
      <c r="AC57" s="864">
        <f t="shared" si="84"/>
        <v>0</v>
      </c>
      <c r="AD57" s="864">
        <f t="shared" si="84"/>
        <v>0</v>
      </c>
      <c r="AE57" s="864">
        <f t="shared" si="84"/>
        <v>0</v>
      </c>
      <c r="AF57" s="864">
        <f t="shared" si="84"/>
        <v>828</v>
      </c>
      <c r="AG57" s="864">
        <f t="shared" si="84"/>
        <v>0</v>
      </c>
      <c r="AH57" s="864">
        <f t="shared" si="84"/>
        <v>0</v>
      </c>
      <c r="AI57" s="864">
        <f t="shared" si="84"/>
        <v>0</v>
      </c>
      <c r="AJ57" s="864">
        <f t="shared" si="84"/>
        <v>0</v>
      </c>
      <c r="AK57" s="864">
        <f t="shared" si="84"/>
        <v>0</v>
      </c>
      <c r="AL57" s="864">
        <f t="shared" si="84"/>
        <v>0</v>
      </c>
      <c r="AM57" s="864">
        <f t="shared" si="84"/>
        <v>829</v>
      </c>
      <c r="AN57" s="864">
        <f t="shared" si="84"/>
        <v>0</v>
      </c>
      <c r="AO57" s="864">
        <f t="shared" si="84"/>
        <v>0</v>
      </c>
      <c r="AP57" s="864">
        <f t="shared" si="84"/>
        <v>0</v>
      </c>
      <c r="AQ57" s="864">
        <f t="shared" si="84"/>
        <v>0</v>
      </c>
      <c r="AR57" s="864">
        <f t="shared" ref="AR57:BW57" si="85">SUM(AR58:AR58)</f>
        <v>0</v>
      </c>
      <c r="AS57" s="864">
        <f t="shared" si="85"/>
        <v>0</v>
      </c>
      <c r="AT57" s="864">
        <f t="shared" si="85"/>
        <v>829</v>
      </c>
      <c r="AU57" s="864">
        <f t="shared" si="85"/>
        <v>0</v>
      </c>
      <c r="AV57" s="864">
        <f t="shared" si="85"/>
        <v>0</v>
      </c>
      <c r="AW57" s="864">
        <f t="shared" si="85"/>
        <v>0</v>
      </c>
      <c r="AX57" s="864">
        <f t="shared" si="85"/>
        <v>0</v>
      </c>
      <c r="AY57" s="864">
        <f t="shared" si="85"/>
        <v>0</v>
      </c>
      <c r="AZ57" s="864">
        <f t="shared" si="85"/>
        <v>0</v>
      </c>
      <c r="BA57" s="864">
        <f t="shared" si="85"/>
        <v>453</v>
      </c>
      <c r="BB57" s="864">
        <f t="shared" si="85"/>
        <v>0</v>
      </c>
      <c r="BC57" s="864">
        <f t="shared" si="85"/>
        <v>0</v>
      </c>
      <c r="BD57" s="864">
        <f t="shared" si="85"/>
        <v>0</v>
      </c>
      <c r="BE57" s="864">
        <f t="shared" si="85"/>
        <v>0</v>
      </c>
      <c r="BF57" s="864">
        <f t="shared" si="85"/>
        <v>0</v>
      </c>
      <c r="BG57" s="864">
        <f t="shared" si="85"/>
        <v>0</v>
      </c>
      <c r="BH57" s="864">
        <f t="shared" si="85"/>
        <v>241</v>
      </c>
      <c r="BI57" s="864">
        <f t="shared" si="85"/>
        <v>0</v>
      </c>
      <c r="BJ57" s="864">
        <f t="shared" si="85"/>
        <v>0</v>
      </c>
      <c r="BK57" s="864">
        <f t="shared" si="85"/>
        <v>0</v>
      </c>
      <c r="BL57" s="864">
        <f t="shared" si="85"/>
        <v>0</v>
      </c>
      <c r="BM57" s="864">
        <f t="shared" si="85"/>
        <v>0</v>
      </c>
      <c r="BN57" s="864">
        <f t="shared" si="85"/>
        <v>0</v>
      </c>
      <c r="BO57" s="878">
        <f t="shared" si="85"/>
        <v>66</v>
      </c>
      <c r="BP57" s="864">
        <f t="shared" si="85"/>
        <v>0</v>
      </c>
      <c r="BQ57" s="864">
        <f t="shared" si="85"/>
        <v>0</v>
      </c>
      <c r="BR57" s="864">
        <f t="shared" si="85"/>
        <v>0</v>
      </c>
      <c r="BS57" s="864">
        <f t="shared" si="85"/>
        <v>0</v>
      </c>
      <c r="BT57" s="864">
        <f t="shared" si="85"/>
        <v>0</v>
      </c>
      <c r="BU57" s="864">
        <f t="shared" si="85"/>
        <v>0</v>
      </c>
      <c r="BV57" s="864">
        <f t="shared" si="85"/>
        <v>146</v>
      </c>
      <c r="BW57" s="864">
        <f t="shared" si="85"/>
        <v>0</v>
      </c>
      <c r="BX57" s="864">
        <f t="shared" ref="BX57:CC57" si="86">SUM(BX58:BX58)</f>
        <v>0</v>
      </c>
      <c r="BY57" s="864">
        <f t="shared" si="86"/>
        <v>0</v>
      </c>
      <c r="BZ57" s="864">
        <f t="shared" si="86"/>
        <v>0</v>
      </c>
      <c r="CA57" s="864">
        <f t="shared" si="86"/>
        <v>0</v>
      </c>
      <c r="CB57" s="864">
        <f t="shared" si="86"/>
        <v>0</v>
      </c>
      <c r="CC57" s="864">
        <f t="shared" si="86"/>
        <v>0</v>
      </c>
      <c r="CD57" s="864">
        <v>0</v>
      </c>
      <c r="CE57" s="864">
        <f t="shared" ref="CE57:CJ57" si="87">SUM(CE58:CE58)</f>
        <v>0</v>
      </c>
      <c r="CF57" s="864">
        <f t="shared" si="87"/>
        <v>0</v>
      </c>
      <c r="CG57" s="864">
        <f t="shared" si="87"/>
        <v>0</v>
      </c>
      <c r="CH57" s="864">
        <f t="shared" si="87"/>
        <v>0</v>
      </c>
      <c r="CI57" s="864">
        <f t="shared" si="87"/>
        <v>0</v>
      </c>
      <c r="CJ57" s="864">
        <f t="shared" si="87"/>
        <v>-2032</v>
      </c>
      <c r="CK57" s="862"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06" t="str">
        <f>J1114_1037000158513_10_69_0!C57</f>
        <v>О_003000008</v>
      </c>
      <c r="D58" s="557" t="s">
        <v>493</v>
      </c>
      <c r="E58" s="878">
        <f>[7]В0228_1037000158513_04_0_69_!BL66</f>
        <v>0</v>
      </c>
      <c r="F58" s="878">
        <f>[7]В0228_1037000158513_04_0_69_!BM66</f>
        <v>0</v>
      </c>
      <c r="G58" s="878">
        <v>0</v>
      </c>
      <c r="H58" s="878">
        <v>0</v>
      </c>
      <c r="I58" s="878">
        <v>0</v>
      </c>
      <c r="J58" s="878">
        <f>[7]В0228_1037000158513_04_0_69_!BO66</f>
        <v>0</v>
      </c>
      <c r="K58" s="878">
        <f>[7]В0228_1037000158513_04_0_69_!BP66</f>
        <v>107</v>
      </c>
      <c r="L58" s="938">
        <f t="shared" ref="L58" si="88">S58+Z58+AG58+AN58</f>
        <v>0</v>
      </c>
      <c r="M58" s="938">
        <f t="shared" ref="M58" si="89">T58+AA58+AH58+AO58</f>
        <v>0</v>
      </c>
      <c r="N58" s="938">
        <f t="shared" ref="N58" si="90">U58+AB58+AI58+AP58</f>
        <v>0</v>
      </c>
      <c r="O58" s="938">
        <f t="shared" ref="O58" si="91">V58+AC58+AJ58+AQ58</f>
        <v>0</v>
      </c>
      <c r="P58" s="938">
        <f t="shared" ref="P58" si="92">W58+AD58+AK58+AR58</f>
        <v>0</v>
      </c>
      <c r="Q58" s="938">
        <f t="shared" ref="Q58" si="93">X58+AE58+AL58+AS58</f>
        <v>0</v>
      </c>
      <c r="R58" s="938">
        <f t="shared" ref="R58" si="94">Y58+AF58+AM58+AT58</f>
        <v>3314</v>
      </c>
      <c r="S58" s="938">
        <f>J1114_1037000158513_13_69_0!N60</f>
        <v>0</v>
      </c>
      <c r="T58" s="938">
        <v>0</v>
      </c>
      <c r="U58" s="938">
        <v>0</v>
      </c>
      <c r="V58" s="938">
        <v>0</v>
      </c>
      <c r="W58" s="938">
        <f>J1114_1037000158513_13_69_0!P60</f>
        <v>0</v>
      </c>
      <c r="X58" s="938">
        <f>J1114_1037000158513_13_69_0!Q60</f>
        <v>0</v>
      </c>
      <c r="Y58" s="938">
        <f>J1114_1037000158513_13_69_0!R60</f>
        <v>828</v>
      </c>
      <c r="Z58" s="938">
        <f>J1114_1037000158513_13_69_0!U60</f>
        <v>0</v>
      </c>
      <c r="AA58" s="938">
        <v>0</v>
      </c>
      <c r="AB58" s="938">
        <v>0</v>
      </c>
      <c r="AC58" s="938">
        <v>0</v>
      </c>
      <c r="AD58" s="938">
        <f>J1114_1037000158513_13_69_0!W60</f>
        <v>0</v>
      </c>
      <c r="AE58" s="938">
        <f>J1114_1037000158513_13_69_0!X60</f>
        <v>0</v>
      </c>
      <c r="AF58" s="938">
        <f>J1114_1037000158513_13_69_0!Y60</f>
        <v>828</v>
      </c>
      <c r="AG58" s="938">
        <f>J1114_1037000158513_13_69_0!AB60</f>
        <v>0</v>
      </c>
      <c r="AH58" s="938">
        <v>0</v>
      </c>
      <c r="AI58" s="938">
        <v>0</v>
      </c>
      <c r="AJ58" s="938">
        <v>0</v>
      </c>
      <c r="AK58" s="938">
        <f>J1114_1037000158513_13_69_0!AD60</f>
        <v>0</v>
      </c>
      <c r="AL58" s="938">
        <f>J1114_1037000158513_13_69_0!AE60</f>
        <v>0</v>
      </c>
      <c r="AM58" s="938">
        <f>J1114_1037000158513_13_69_0!AF60</f>
        <v>829</v>
      </c>
      <c r="AN58" s="938">
        <f>J1114_1037000158513_13_69_0!AI60</f>
        <v>0</v>
      </c>
      <c r="AO58" s="938">
        <v>0</v>
      </c>
      <c r="AP58" s="938">
        <v>0</v>
      </c>
      <c r="AQ58" s="938">
        <v>0</v>
      </c>
      <c r="AR58" s="938">
        <f>J1114_1037000158513_13_69_0!AK60</f>
        <v>0</v>
      </c>
      <c r="AS58" s="938">
        <f>J1114_1037000158513_13_69_0!AL60</f>
        <v>0</v>
      </c>
      <c r="AT58" s="938">
        <f>J1114_1037000158513_13_69_0!AM60</f>
        <v>829</v>
      </c>
      <c r="AU58" s="938">
        <f t="shared" ref="AU58" si="95">BB58+BI58+BP58+BW58</f>
        <v>0</v>
      </c>
      <c r="AV58" s="938">
        <f t="shared" ref="AV58" si="96">BC58+BJ58+BQ58+BX58</f>
        <v>0</v>
      </c>
      <c r="AW58" s="938">
        <f t="shared" ref="AW58" si="97">BD58+BK58+BR58+BY58</f>
        <v>0</v>
      </c>
      <c r="AX58" s="938">
        <f t="shared" ref="AX58" si="98">BE58+BL58+BS58+BZ58</f>
        <v>0</v>
      </c>
      <c r="AY58" s="938">
        <f t="shared" ref="AY58" si="99">BF58+BM58+BT58+CA58</f>
        <v>0</v>
      </c>
      <c r="AZ58" s="938">
        <f t="shared" ref="AZ58" si="100">BG58+BN58+BU58+CB58</f>
        <v>0</v>
      </c>
      <c r="BA58" s="938">
        <f t="shared" ref="BA58" si="101">BH58+BO58+BV58+CC58</f>
        <v>453</v>
      </c>
      <c r="BB58" s="938">
        <v>0</v>
      </c>
      <c r="BC58" s="938">
        <v>0</v>
      </c>
      <c r="BD58" s="938">
        <v>0</v>
      </c>
      <c r="BE58" s="938">
        <v>0</v>
      </c>
      <c r="BF58" s="938">
        <v>0</v>
      </c>
      <c r="BG58" s="938">
        <v>0</v>
      </c>
      <c r="BH58" s="938">
        <v>241</v>
      </c>
      <c r="BI58" s="938">
        <v>0</v>
      </c>
      <c r="BJ58" s="938">
        <v>0</v>
      </c>
      <c r="BK58" s="938">
        <v>0</v>
      </c>
      <c r="BL58" s="938">
        <v>0</v>
      </c>
      <c r="BM58" s="938">
        <v>0</v>
      </c>
      <c r="BN58" s="938">
        <v>0</v>
      </c>
      <c r="BO58" s="938">
        <f>J1114_1037000158513_14_69_0!X56</f>
        <v>66</v>
      </c>
      <c r="BP58" s="938">
        <v>0</v>
      </c>
      <c r="BQ58" s="938">
        <v>0</v>
      </c>
      <c r="BR58" s="938">
        <v>0</v>
      </c>
      <c r="BS58" s="938">
        <v>0</v>
      </c>
      <c r="BT58" s="938">
        <v>0</v>
      </c>
      <c r="BU58" s="938">
        <v>0</v>
      </c>
      <c r="BV58" s="938">
        <v>146</v>
      </c>
      <c r="BW58" s="938">
        <v>0</v>
      </c>
      <c r="BX58" s="938">
        <v>0</v>
      </c>
      <c r="BY58" s="938">
        <v>0</v>
      </c>
      <c r="BZ58" s="938">
        <v>0</v>
      </c>
      <c r="CA58" s="938">
        <v>0</v>
      </c>
      <c r="CB58" s="938">
        <v>0</v>
      </c>
      <c r="CC58" s="938">
        <v>0</v>
      </c>
      <c r="CD58" s="943">
        <f>(BB58+BI58+BP58)-(S58+Z58+AG58)</f>
        <v>0</v>
      </c>
      <c r="CE58" s="943">
        <f t="shared" ref="CE58" si="102">(BC58+BJ58+BQ58)-(T58+AA58+AH58)</f>
        <v>0</v>
      </c>
      <c r="CF58" s="943">
        <f t="shared" ref="CF58" si="103">(BD58+BK58+BR58)-(U58+AB58+AI58)</f>
        <v>0</v>
      </c>
      <c r="CG58" s="943">
        <f t="shared" ref="CG58" si="104">(BE58+BL58+BS58)-(V58+AC58+AJ58)</f>
        <v>0</v>
      </c>
      <c r="CH58" s="943">
        <f t="shared" ref="CH58" si="105">(BF58+BM58+BT58)-(W58+AD58+AK58)</f>
        <v>0</v>
      </c>
      <c r="CI58" s="943">
        <f t="shared" ref="CI58" si="106">(BG58+BN58+BU58)-(X58+AE58+AL58)</f>
        <v>0</v>
      </c>
      <c r="CJ58" s="943">
        <f t="shared" ref="CJ58" si="107">(BH58+BO58+BV58)-(Y58+AF58+AM58)</f>
        <v>-2032</v>
      </c>
      <c r="CK58" s="971" t="str">
        <f>J1114_1037000158513_10_69_0!AF57</f>
        <v>Проект реализован не в полном объеме</v>
      </c>
      <c r="CL58" s="942">
        <f>BH58/Y58</f>
        <v>0.29106280193236717</v>
      </c>
      <c r="CM58" s="942"/>
      <c r="CN58" s="930"/>
      <c r="CO58" s="660"/>
      <c r="CP58" s="850"/>
      <c r="CQ58" s="660"/>
    </row>
    <row r="59" spans="1:95" ht="63" hidden="1" customHeight="1" x14ac:dyDescent="0.25">
      <c r="A59" s="557" t="s">
        <v>558</v>
      </c>
      <c r="B59" s="558" t="s">
        <v>689</v>
      </c>
      <c r="C59" s="557" t="s">
        <v>747</v>
      </c>
      <c r="D59" s="557" t="s">
        <v>493</v>
      </c>
      <c r="E59" s="878">
        <f>[7]В0228_1037000158513_04_0_69_!BL67</f>
        <v>0</v>
      </c>
      <c r="F59" s="878">
        <f>[7]В0228_1037000158513_04_0_69_!BM67</f>
        <v>0</v>
      </c>
      <c r="G59" s="878">
        <v>0</v>
      </c>
      <c r="H59" s="878">
        <v>0</v>
      </c>
      <c r="I59" s="878">
        <v>0</v>
      </c>
      <c r="J59" s="878">
        <f>[7]В0228_1037000158513_04_0_69_!BO67</f>
        <v>0</v>
      </c>
      <c r="K59" s="878">
        <f>[7]В0228_1037000158513_04_0_69_!BP67</f>
        <v>27</v>
      </c>
      <c r="L59" s="864">
        <v>0</v>
      </c>
      <c r="M59" s="864">
        <v>0</v>
      </c>
      <c r="N59" s="864">
        <v>0</v>
      </c>
      <c r="O59" s="864">
        <v>0</v>
      </c>
      <c r="P59" s="864">
        <v>0</v>
      </c>
      <c r="Q59" s="864">
        <v>0</v>
      </c>
      <c r="R59" s="864">
        <v>0</v>
      </c>
      <c r="S59" s="864">
        <v>0</v>
      </c>
      <c r="T59" s="864">
        <v>0</v>
      </c>
      <c r="U59" s="864">
        <v>0</v>
      </c>
      <c r="V59" s="864">
        <v>0</v>
      </c>
      <c r="W59" s="864">
        <v>0</v>
      </c>
      <c r="X59" s="864">
        <v>0</v>
      </c>
      <c r="Y59" s="864">
        <v>0</v>
      </c>
      <c r="Z59" s="864">
        <v>0</v>
      </c>
      <c r="AA59" s="864">
        <v>0</v>
      </c>
      <c r="AB59" s="864">
        <v>0</v>
      </c>
      <c r="AC59" s="864">
        <v>0</v>
      </c>
      <c r="AD59" s="864">
        <v>0</v>
      </c>
      <c r="AE59" s="864">
        <v>0</v>
      </c>
      <c r="AF59" s="864">
        <v>0</v>
      </c>
      <c r="AG59" s="864">
        <v>0</v>
      </c>
      <c r="AH59" s="864">
        <v>0</v>
      </c>
      <c r="AI59" s="864">
        <v>0</v>
      </c>
      <c r="AJ59" s="864">
        <v>0</v>
      </c>
      <c r="AK59" s="864">
        <v>0</v>
      </c>
      <c r="AL59" s="864">
        <v>0</v>
      </c>
      <c r="AM59" s="864">
        <v>0</v>
      </c>
      <c r="AN59" s="864">
        <v>0</v>
      </c>
      <c r="AO59" s="864">
        <v>0</v>
      </c>
      <c r="AP59" s="864">
        <v>0</v>
      </c>
      <c r="AQ59" s="864">
        <v>0</v>
      </c>
      <c r="AR59" s="864">
        <v>0</v>
      </c>
      <c r="AS59" s="864">
        <v>0</v>
      </c>
      <c r="AT59" s="864">
        <v>0</v>
      </c>
      <c r="AU59" s="864">
        <v>0</v>
      </c>
      <c r="AV59" s="864">
        <v>0</v>
      </c>
      <c r="AW59" s="864">
        <v>0</v>
      </c>
      <c r="AX59" s="864">
        <v>0</v>
      </c>
      <c r="AY59" s="864">
        <v>0</v>
      </c>
      <c r="AZ59" s="864">
        <v>0</v>
      </c>
      <c r="BA59" s="864">
        <v>0</v>
      </c>
      <c r="BB59" s="864">
        <v>0</v>
      </c>
      <c r="BC59" s="864">
        <v>0</v>
      </c>
      <c r="BD59" s="864">
        <v>0</v>
      </c>
      <c r="BE59" s="864">
        <v>0</v>
      </c>
      <c r="BF59" s="864">
        <v>0</v>
      </c>
      <c r="BG59" s="864">
        <v>0</v>
      </c>
      <c r="BH59" s="864">
        <v>0</v>
      </c>
      <c r="BI59" s="864">
        <v>0</v>
      </c>
      <c r="BJ59" s="864">
        <v>0</v>
      </c>
      <c r="BK59" s="864">
        <v>0</v>
      </c>
      <c r="BL59" s="864">
        <v>0</v>
      </c>
      <c r="BM59" s="864">
        <v>0</v>
      </c>
      <c r="BN59" s="864">
        <v>0</v>
      </c>
      <c r="BO59" s="864">
        <v>0</v>
      </c>
      <c r="BP59" s="864">
        <v>0</v>
      </c>
      <c r="BQ59" s="864">
        <v>0</v>
      </c>
      <c r="BR59" s="864">
        <v>0</v>
      </c>
      <c r="BS59" s="864">
        <v>0</v>
      </c>
      <c r="BT59" s="864">
        <v>0</v>
      </c>
      <c r="BU59" s="864">
        <v>0</v>
      </c>
      <c r="BV59" s="864">
        <v>0</v>
      </c>
      <c r="BW59" s="864">
        <v>0</v>
      </c>
      <c r="BX59" s="864">
        <v>0</v>
      </c>
      <c r="BY59" s="864">
        <v>0</v>
      </c>
      <c r="BZ59" s="864">
        <v>0</v>
      </c>
      <c r="CA59" s="864">
        <v>0</v>
      </c>
      <c r="CB59" s="864">
        <v>0</v>
      </c>
      <c r="CC59" s="864">
        <v>0</v>
      </c>
      <c r="CD59" s="864">
        <v>0</v>
      </c>
      <c r="CE59" s="864">
        <v>0</v>
      </c>
      <c r="CF59" s="864">
        <v>0</v>
      </c>
      <c r="CG59" s="864">
        <v>0</v>
      </c>
      <c r="CH59" s="864">
        <v>0</v>
      </c>
      <c r="CI59" s="864">
        <v>0</v>
      </c>
      <c r="CJ59" s="864">
        <v>0</v>
      </c>
      <c r="CK59" s="862" t="s">
        <v>493</v>
      </c>
      <c r="CL59" s="660"/>
      <c r="CM59" s="135"/>
      <c r="CN59" s="135"/>
    </row>
    <row r="60" spans="1:95" ht="31.5" hidden="1" customHeight="1" x14ac:dyDescent="0.25">
      <c r="A60" s="557" t="s">
        <v>559</v>
      </c>
      <c r="B60" s="558" t="s">
        <v>676</v>
      </c>
      <c r="C60" s="557" t="s">
        <v>747</v>
      </c>
      <c r="D60" s="557" t="s">
        <v>493</v>
      </c>
      <c r="E60" s="878">
        <v>0</v>
      </c>
      <c r="F60" s="878">
        <v>0</v>
      </c>
      <c r="G60" s="878">
        <v>0</v>
      </c>
      <c r="H60" s="878">
        <v>0</v>
      </c>
      <c r="I60" s="878">
        <v>0</v>
      </c>
      <c r="J60" s="878">
        <v>0</v>
      </c>
      <c r="K60" s="878">
        <v>0</v>
      </c>
      <c r="L60" s="864">
        <v>0</v>
      </c>
      <c r="M60" s="864">
        <v>0</v>
      </c>
      <c r="N60" s="864">
        <v>0</v>
      </c>
      <c r="O60" s="864">
        <v>0</v>
      </c>
      <c r="P60" s="864">
        <v>0</v>
      </c>
      <c r="Q60" s="864">
        <v>0</v>
      </c>
      <c r="R60" s="864">
        <v>0</v>
      </c>
      <c r="S60" s="864">
        <v>0</v>
      </c>
      <c r="T60" s="864">
        <v>0</v>
      </c>
      <c r="U60" s="864">
        <v>0</v>
      </c>
      <c r="V60" s="864">
        <v>0</v>
      </c>
      <c r="W60" s="864">
        <v>0</v>
      </c>
      <c r="X60" s="864">
        <v>0</v>
      </c>
      <c r="Y60" s="864">
        <v>0</v>
      </c>
      <c r="Z60" s="864">
        <v>0</v>
      </c>
      <c r="AA60" s="864">
        <v>0</v>
      </c>
      <c r="AB60" s="864">
        <v>0</v>
      </c>
      <c r="AC60" s="864">
        <v>0</v>
      </c>
      <c r="AD60" s="864">
        <v>0</v>
      </c>
      <c r="AE60" s="864">
        <v>0</v>
      </c>
      <c r="AF60" s="864">
        <v>0</v>
      </c>
      <c r="AG60" s="864">
        <v>0</v>
      </c>
      <c r="AH60" s="864">
        <v>0</v>
      </c>
      <c r="AI60" s="864">
        <v>0</v>
      </c>
      <c r="AJ60" s="864">
        <v>0</v>
      </c>
      <c r="AK60" s="864">
        <v>0</v>
      </c>
      <c r="AL60" s="864">
        <v>0</v>
      </c>
      <c r="AM60" s="864">
        <v>0</v>
      </c>
      <c r="AN60" s="864">
        <v>0</v>
      </c>
      <c r="AO60" s="864">
        <v>0</v>
      </c>
      <c r="AP60" s="864">
        <v>0</v>
      </c>
      <c r="AQ60" s="864">
        <v>0</v>
      </c>
      <c r="AR60" s="864">
        <v>0</v>
      </c>
      <c r="AS60" s="864">
        <v>0</v>
      </c>
      <c r="AT60" s="864">
        <v>0</v>
      </c>
      <c r="AU60" s="864">
        <v>0</v>
      </c>
      <c r="AV60" s="864">
        <v>0</v>
      </c>
      <c r="AW60" s="864">
        <v>0</v>
      </c>
      <c r="AX60" s="864">
        <v>0</v>
      </c>
      <c r="AY60" s="864">
        <v>0</v>
      </c>
      <c r="AZ60" s="864">
        <v>0</v>
      </c>
      <c r="BA60" s="864">
        <v>0</v>
      </c>
      <c r="BB60" s="864">
        <v>0</v>
      </c>
      <c r="BC60" s="864">
        <v>0</v>
      </c>
      <c r="BD60" s="864">
        <v>0</v>
      </c>
      <c r="BE60" s="864">
        <v>0</v>
      </c>
      <c r="BF60" s="864">
        <v>0</v>
      </c>
      <c r="BG60" s="864">
        <v>0</v>
      </c>
      <c r="BH60" s="864">
        <v>0</v>
      </c>
      <c r="BI60" s="864">
        <v>0</v>
      </c>
      <c r="BJ60" s="864">
        <v>0</v>
      </c>
      <c r="BK60" s="864">
        <v>0</v>
      </c>
      <c r="BL60" s="864">
        <v>0</v>
      </c>
      <c r="BM60" s="864">
        <v>0</v>
      </c>
      <c r="BN60" s="864">
        <v>0</v>
      </c>
      <c r="BO60" s="864">
        <v>0</v>
      </c>
      <c r="BP60" s="864">
        <v>0</v>
      </c>
      <c r="BQ60" s="864">
        <v>0</v>
      </c>
      <c r="BR60" s="864">
        <v>0</v>
      </c>
      <c r="BS60" s="864">
        <v>0</v>
      </c>
      <c r="BT60" s="864">
        <v>0</v>
      </c>
      <c r="BU60" s="864">
        <v>0</v>
      </c>
      <c r="BV60" s="864">
        <v>0</v>
      </c>
      <c r="BW60" s="864">
        <v>0</v>
      </c>
      <c r="BX60" s="864">
        <v>0</v>
      </c>
      <c r="BY60" s="864">
        <v>0</v>
      </c>
      <c r="BZ60" s="864">
        <v>0</v>
      </c>
      <c r="CA60" s="864">
        <v>0</v>
      </c>
      <c r="CB60" s="864">
        <v>0</v>
      </c>
      <c r="CC60" s="864">
        <v>0</v>
      </c>
      <c r="CD60" s="864">
        <v>0</v>
      </c>
      <c r="CE60" s="864">
        <v>0</v>
      </c>
      <c r="CF60" s="864">
        <v>0</v>
      </c>
      <c r="CG60" s="864">
        <v>0</v>
      </c>
      <c r="CH60" s="864">
        <v>0</v>
      </c>
      <c r="CI60" s="864">
        <v>0</v>
      </c>
      <c r="CJ60" s="864">
        <v>0</v>
      </c>
      <c r="CK60" s="862" t="s">
        <v>493</v>
      </c>
      <c r="CL60" s="135"/>
      <c r="CM60" s="135"/>
      <c r="CN60" s="135"/>
    </row>
    <row r="61" spans="1:95" ht="47.25" hidden="1" customHeight="1" x14ac:dyDescent="0.25">
      <c r="A61" s="557" t="s">
        <v>560</v>
      </c>
      <c r="B61" s="558" t="s">
        <v>748</v>
      </c>
      <c r="C61" s="557" t="s">
        <v>747</v>
      </c>
      <c r="D61" s="557" t="s">
        <v>493</v>
      </c>
      <c r="E61" s="878">
        <v>0</v>
      </c>
      <c r="F61" s="878">
        <v>0</v>
      </c>
      <c r="G61" s="878">
        <v>0</v>
      </c>
      <c r="H61" s="878">
        <v>0</v>
      </c>
      <c r="I61" s="878">
        <v>0</v>
      </c>
      <c r="J61" s="878">
        <v>0</v>
      </c>
      <c r="K61" s="878">
        <v>0</v>
      </c>
      <c r="L61" s="864">
        <v>0</v>
      </c>
      <c r="M61" s="864">
        <v>0</v>
      </c>
      <c r="N61" s="864">
        <v>0</v>
      </c>
      <c r="O61" s="864">
        <v>0</v>
      </c>
      <c r="P61" s="864">
        <v>0</v>
      </c>
      <c r="Q61" s="864">
        <v>0</v>
      </c>
      <c r="R61" s="864">
        <v>0</v>
      </c>
      <c r="S61" s="864">
        <v>0</v>
      </c>
      <c r="T61" s="864">
        <v>0</v>
      </c>
      <c r="U61" s="864">
        <v>0</v>
      </c>
      <c r="V61" s="864">
        <v>0</v>
      </c>
      <c r="W61" s="864">
        <v>0</v>
      </c>
      <c r="X61" s="864">
        <v>0</v>
      </c>
      <c r="Y61" s="864">
        <v>0</v>
      </c>
      <c r="Z61" s="864">
        <v>0</v>
      </c>
      <c r="AA61" s="864">
        <v>0</v>
      </c>
      <c r="AB61" s="864">
        <v>0</v>
      </c>
      <c r="AC61" s="864">
        <v>0</v>
      </c>
      <c r="AD61" s="864">
        <v>0</v>
      </c>
      <c r="AE61" s="864">
        <v>0</v>
      </c>
      <c r="AF61" s="864">
        <v>0</v>
      </c>
      <c r="AG61" s="864">
        <v>0</v>
      </c>
      <c r="AH61" s="864">
        <v>0</v>
      </c>
      <c r="AI61" s="864">
        <v>0</v>
      </c>
      <c r="AJ61" s="864">
        <v>0</v>
      </c>
      <c r="AK61" s="864">
        <v>0</v>
      </c>
      <c r="AL61" s="864">
        <v>0</v>
      </c>
      <c r="AM61" s="864">
        <v>0</v>
      </c>
      <c r="AN61" s="864">
        <v>0</v>
      </c>
      <c r="AO61" s="864">
        <v>0</v>
      </c>
      <c r="AP61" s="864">
        <v>0</v>
      </c>
      <c r="AQ61" s="864">
        <v>0</v>
      </c>
      <c r="AR61" s="864">
        <v>0</v>
      </c>
      <c r="AS61" s="864">
        <v>0</v>
      </c>
      <c r="AT61" s="864">
        <v>0</v>
      </c>
      <c r="AU61" s="864">
        <v>0</v>
      </c>
      <c r="AV61" s="864">
        <v>0</v>
      </c>
      <c r="AW61" s="864">
        <v>0</v>
      </c>
      <c r="AX61" s="864">
        <v>0</v>
      </c>
      <c r="AY61" s="864">
        <v>0</v>
      </c>
      <c r="AZ61" s="864">
        <v>0</v>
      </c>
      <c r="BA61" s="864">
        <v>0</v>
      </c>
      <c r="BB61" s="864">
        <v>0</v>
      </c>
      <c r="BC61" s="864">
        <v>0</v>
      </c>
      <c r="BD61" s="864">
        <v>0</v>
      </c>
      <c r="BE61" s="864">
        <v>0</v>
      </c>
      <c r="BF61" s="864">
        <v>0</v>
      </c>
      <c r="BG61" s="864">
        <v>0</v>
      </c>
      <c r="BH61" s="864">
        <v>0</v>
      </c>
      <c r="BI61" s="864">
        <v>0</v>
      </c>
      <c r="BJ61" s="864">
        <v>0</v>
      </c>
      <c r="BK61" s="864">
        <v>0</v>
      </c>
      <c r="BL61" s="864">
        <v>0</v>
      </c>
      <c r="BM61" s="864">
        <v>0</v>
      </c>
      <c r="BN61" s="864">
        <v>0</v>
      </c>
      <c r="BO61" s="864">
        <v>0</v>
      </c>
      <c r="BP61" s="864">
        <v>0</v>
      </c>
      <c r="BQ61" s="864">
        <v>0</v>
      </c>
      <c r="BR61" s="864">
        <v>0</v>
      </c>
      <c r="BS61" s="864">
        <v>0</v>
      </c>
      <c r="BT61" s="864">
        <v>0</v>
      </c>
      <c r="BU61" s="864">
        <v>0</v>
      </c>
      <c r="BV61" s="864">
        <v>0</v>
      </c>
      <c r="BW61" s="864">
        <v>0</v>
      </c>
      <c r="BX61" s="864">
        <v>0</v>
      </c>
      <c r="BY61" s="864">
        <v>0</v>
      </c>
      <c r="BZ61" s="864">
        <v>0</v>
      </c>
      <c r="CA61" s="864">
        <v>0</v>
      </c>
      <c r="CB61" s="864">
        <v>0</v>
      </c>
      <c r="CC61" s="864">
        <v>0</v>
      </c>
      <c r="CD61" s="864">
        <v>0</v>
      </c>
      <c r="CE61" s="864">
        <v>0</v>
      </c>
      <c r="CF61" s="864">
        <v>0</v>
      </c>
      <c r="CG61" s="864">
        <v>0</v>
      </c>
      <c r="CH61" s="864">
        <v>0</v>
      </c>
      <c r="CI61" s="864">
        <v>0</v>
      </c>
      <c r="CJ61" s="864">
        <v>0</v>
      </c>
      <c r="CK61" s="862" t="s">
        <v>493</v>
      </c>
      <c r="CL61" s="135"/>
      <c r="CM61" s="135"/>
      <c r="CN61" s="135"/>
    </row>
    <row r="62" spans="1:95" ht="63" hidden="1" customHeight="1" x14ac:dyDescent="0.25">
      <c r="A62" s="557" t="s">
        <v>654</v>
      </c>
      <c r="B62" s="558" t="s">
        <v>655</v>
      </c>
      <c r="C62" s="557" t="s">
        <v>747</v>
      </c>
      <c r="D62" s="557" t="s">
        <v>493</v>
      </c>
      <c r="E62" s="878">
        <v>0</v>
      </c>
      <c r="F62" s="878">
        <v>0</v>
      </c>
      <c r="G62" s="878">
        <v>0</v>
      </c>
      <c r="H62" s="878">
        <v>0</v>
      </c>
      <c r="I62" s="878">
        <v>0</v>
      </c>
      <c r="J62" s="878">
        <v>0</v>
      </c>
      <c r="K62" s="878">
        <v>0</v>
      </c>
      <c r="L62" s="864">
        <v>0</v>
      </c>
      <c r="M62" s="864">
        <v>0</v>
      </c>
      <c r="N62" s="864">
        <v>0</v>
      </c>
      <c r="O62" s="864">
        <v>0</v>
      </c>
      <c r="P62" s="864">
        <v>0</v>
      </c>
      <c r="Q62" s="864">
        <v>0</v>
      </c>
      <c r="R62" s="864">
        <v>0</v>
      </c>
      <c r="S62" s="864">
        <v>0</v>
      </c>
      <c r="T62" s="864">
        <v>0</v>
      </c>
      <c r="U62" s="864">
        <v>0</v>
      </c>
      <c r="V62" s="864">
        <v>0</v>
      </c>
      <c r="W62" s="864">
        <v>0</v>
      </c>
      <c r="X62" s="864">
        <v>0</v>
      </c>
      <c r="Y62" s="864">
        <v>0</v>
      </c>
      <c r="Z62" s="864">
        <v>0</v>
      </c>
      <c r="AA62" s="864">
        <v>0</v>
      </c>
      <c r="AB62" s="864">
        <v>0</v>
      </c>
      <c r="AC62" s="864">
        <v>0</v>
      </c>
      <c r="AD62" s="864">
        <v>0</v>
      </c>
      <c r="AE62" s="864">
        <v>0</v>
      </c>
      <c r="AF62" s="864">
        <v>0</v>
      </c>
      <c r="AG62" s="864">
        <v>0</v>
      </c>
      <c r="AH62" s="864">
        <v>0</v>
      </c>
      <c r="AI62" s="864">
        <v>0</v>
      </c>
      <c r="AJ62" s="864">
        <v>0</v>
      </c>
      <c r="AK62" s="864">
        <v>0</v>
      </c>
      <c r="AL62" s="864">
        <v>0</v>
      </c>
      <c r="AM62" s="864">
        <v>0</v>
      </c>
      <c r="AN62" s="864">
        <v>0</v>
      </c>
      <c r="AO62" s="864">
        <v>0</v>
      </c>
      <c r="AP62" s="864">
        <v>0</v>
      </c>
      <c r="AQ62" s="864">
        <v>0</v>
      </c>
      <c r="AR62" s="864">
        <v>0</v>
      </c>
      <c r="AS62" s="864">
        <v>0</v>
      </c>
      <c r="AT62" s="864">
        <v>0</v>
      </c>
      <c r="AU62" s="864">
        <v>0</v>
      </c>
      <c r="AV62" s="864">
        <v>0</v>
      </c>
      <c r="AW62" s="864">
        <v>0</v>
      </c>
      <c r="AX62" s="864">
        <v>0</v>
      </c>
      <c r="AY62" s="864">
        <v>0</v>
      </c>
      <c r="AZ62" s="864">
        <v>0</v>
      </c>
      <c r="BA62" s="864">
        <v>0</v>
      </c>
      <c r="BB62" s="864">
        <v>0</v>
      </c>
      <c r="BC62" s="864">
        <v>0</v>
      </c>
      <c r="BD62" s="864">
        <v>0</v>
      </c>
      <c r="BE62" s="864">
        <v>0</v>
      </c>
      <c r="BF62" s="864">
        <v>0</v>
      </c>
      <c r="BG62" s="864">
        <v>0</v>
      </c>
      <c r="BH62" s="864">
        <v>0</v>
      </c>
      <c r="BI62" s="864">
        <v>0</v>
      </c>
      <c r="BJ62" s="864">
        <v>0</v>
      </c>
      <c r="BK62" s="864">
        <v>0</v>
      </c>
      <c r="BL62" s="864">
        <v>0</v>
      </c>
      <c r="BM62" s="864">
        <v>0</v>
      </c>
      <c r="BN62" s="864">
        <v>0</v>
      </c>
      <c r="BO62" s="864">
        <v>0</v>
      </c>
      <c r="BP62" s="864">
        <v>0</v>
      </c>
      <c r="BQ62" s="864">
        <v>0</v>
      </c>
      <c r="BR62" s="864">
        <v>0</v>
      </c>
      <c r="BS62" s="864">
        <v>0</v>
      </c>
      <c r="BT62" s="864">
        <v>0</v>
      </c>
      <c r="BU62" s="864">
        <v>0</v>
      </c>
      <c r="BV62" s="864">
        <v>0</v>
      </c>
      <c r="BW62" s="864">
        <v>0</v>
      </c>
      <c r="BX62" s="864">
        <v>0</v>
      </c>
      <c r="BY62" s="864">
        <v>0</v>
      </c>
      <c r="BZ62" s="864">
        <v>0</v>
      </c>
      <c r="CA62" s="864">
        <v>0</v>
      </c>
      <c r="CB62" s="864">
        <v>0</v>
      </c>
      <c r="CC62" s="864">
        <v>0</v>
      </c>
      <c r="CD62" s="864">
        <v>0</v>
      </c>
      <c r="CE62" s="864">
        <v>0</v>
      </c>
      <c r="CF62" s="864">
        <v>0</v>
      </c>
      <c r="CG62" s="864">
        <v>0</v>
      </c>
      <c r="CH62" s="864">
        <v>0</v>
      </c>
      <c r="CI62" s="864">
        <v>0</v>
      </c>
      <c r="CJ62" s="864">
        <v>0</v>
      </c>
      <c r="CK62" s="862" t="s">
        <v>493</v>
      </c>
      <c r="CL62" s="135"/>
      <c r="CM62" s="135"/>
      <c r="CN62" s="135"/>
    </row>
    <row r="63" spans="1:95" ht="63" hidden="1" customHeight="1" x14ac:dyDescent="0.25">
      <c r="A63" s="557" t="s">
        <v>656</v>
      </c>
      <c r="B63" s="558" t="s">
        <v>657</v>
      </c>
      <c r="C63" s="557" t="s">
        <v>747</v>
      </c>
      <c r="D63" s="557" t="s">
        <v>493</v>
      </c>
      <c r="E63" s="878">
        <v>0</v>
      </c>
      <c r="F63" s="878">
        <v>0</v>
      </c>
      <c r="G63" s="878">
        <v>0</v>
      </c>
      <c r="H63" s="878">
        <v>0</v>
      </c>
      <c r="I63" s="878">
        <v>0</v>
      </c>
      <c r="J63" s="878">
        <v>0</v>
      </c>
      <c r="K63" s="878">
        <v>0</v>
      </c>
      <c r="L63" s="864">
        <v>0</v>
      </c>
      <c r="M63" s="864">
        <v>0</v>
      </c>
      <c r="N63" s="864">
        <v>0</v>
      </c>
      <c r="O63" s="864">
        <v>0</v>
      </c>
      <c r="P63" s="864">
        <v>0</v>
      </c>
      <c r="Q63" s="864">
        <v>0</v>
      </c>
      <c r="R63" s="864">
        <v>0</v>
      </c>
      <c r="S63" s="864">
        <v>0</v>
      </c>
      <c r="T63" s="864">
        <v>0</v>
      </c>
      <c r="U63" s="864">
        <v>0</v>
      </c>
      <c r="V63" s="864">
        <v>0</v>
      </c>
      <c r="W63" s="864">
        <v>0</v>
      </c>
      <c r="X63" s="864">
        <v>0</v>
      </c>
      <c r="Y63" s="864">
        <v>0</v>
      </c>
      <c r="Z63" s="864">
        <v>0</v>
      </c>
      <c r="AA63" s="864">
        <v>0</v>
      </c>
      <c r="AB63" s="864">
        <v>0</v>
      </c>
      <c r="AC63" s="864">
        <v>0</v>
      </c>
      <c r="AD63" s="864">
        <v>0</v>
      </c>
      <c r="AE63" s="864">
        <v>0</v>
      </c>
      <c r="AF63" s="864">
        <v>0</v>
      </c>
      <c r="AG63" s="864">
        <v>0</v>
      </c>
      <c r="AH63" s="864">
        <v>0</v>
      </c>
      <c r="AI63" s="864">
        <v>0</v>
      </c>
      <c r="AJ63" s="864">
        <v>0</v>
      </c>
      <c r="AK63" s="864">
        <v>0</v>
      </c>
      <c r="AL63" s="864">
        <v>0</v>
      </c>
      <c r="AM63" s="864">
        <v>0</v>
      </c>
      <c r="AN63" s="864">
        <v>0</v>
      </c>
      <c r="AO63" s="864">
        <v>0</v>
      </c>
      <c r="AP63" s="864">
        <v>0</v>
      </c>
      <c r="AQ63" s="864">
        <v>0</v>
      </c>
      <c r="AR63" s="864">
        <v>0</v>
      </c>
      <c r="AS63" s="864">
        <v>0</v>
      </c>
      <c r="AT63" s="864">
        <v>0</v>
      </c>
      <c r="AU63" s="864">
        <v>0</v>
      </c>
      <c r="AV63" s="864">
        <v>0</v>
      </c>
      <c r="AW63" s="864">
        <v>0</v>
      </c>
      <c r="AX63" s="864">
        <v>0</v>
      </c>
      <c r="AY63" s="864">
        <v>0</v>
      </c>
      <c r="AZ63" s="864">
        <v>0</v>
      </c>
      <c r="BA63" s="864">
        <v>0</v>
      </c>
      <c r="BB63" s="864">
        <v>0</v>
      </c>
      <c r="BC63" s="864">
        <v>0</v>
      </c>
      <c r="BD63" s="864">
        <v>0</v>
      </c>
      <c r="BE63" s="864">
        <v>0</v>
      </c>
      <c r="BF63" s="864">
        <v>0</v>
      </c>
      <c r="BG63" s="864">
        <v>0</v>
      </c>
      <c r="BH63" s="864">
        <v>0</v>
      </c>
      <c r="BI63" s="864">
        <v>0</v>
      </c>
      <c r="BJ63" s="864">
        <v>0</v>
      </c>
      <c r="BK63" s="864">
        <v>0</v>
      </c>
      <c r="BL63" s="864">
        <v>0</v>
      </c>
      <c r="BM63" s="864">
        <v>0</v>
      </c>
      <c r="BN63" s="864">
        <v>0</v>
      </c>
      <c r="BO63" s="864">
        <v>0</v>
      </c>
      <c r="BP63" s="864">
        <v>0</v>
      </c>
      <c r="BQ63" s="864">
        <v>0</v>
      </c>
      <c r="BR63" s="864">
        <v>0</v>
      </c>
      <c r="BS63" s="864">
        <v>0</v>
      </c>
      <c r="BT63" s="864">
        <v>0</v>
      </c>
      <c r="BU63" s="864">
        <v>0</v>
      </c>
      <c r="BV63" s="864">
        <v>0</v>
      </c>
      <c r="BW63" s="864">
        <v>0</v>
      </c>
      <c r="BX63" s="864">
        <v>0</v>
      </c>
      <c r="BY63" s="864">
        <v>0</v>
      </c>
      <c r="BZ63" s="864">
        <v>0</v>
      </c>
      <c r="CA63" s="864">
        <v>0</v>
      </c>
      <c r="CB63" s="864">
        <v>0</v>
      </c>
      <c r="CC63" s="864">
        <v>0</v>
      </c>
      <c r="CD63" s="864">
        <v>0</v>
      </c>
      <c r="CE63" s="864">
        <v>0</v>
      </c>
      <c r="CF63" s="864">
        <v>0</v>
      </c>
      <c r="CG63" s="864">
        <v>0</v>
      </c>
      <c r="CH63" s="864">
        <v>0</v>
      </c>
      <c r="CI63" s="864">
        <v>0</v>
      </c>
      <c r="CJ63" s="864">
        <v>0</v>
      </c>
      <c r="CK63" s="862" t="s">
        <v>493</v>
      </c>
      <c r="CL63" s="135"/>
      <c r="CM63" s="135"/>
      <c r="CN63" s="135"/>
    </row>
    <row r="64" spans="1:95" ht="47.25" hidden="1" customHeight="1" x14ac:dyDescent="0.25">
      <c r="A64" s="557" t="s">
        <v>658</v>
      </c>
      <c r="B64" s="558" t="s">
        <v>659</v>
      </c>
      <c r="C64" s="557" t="s">
        <v>747</v>
      </c>
      <c r="D64" s="557" t="s">
        <v>493</v>
      </c>
      <c r="E64" s="878">
        <v>0</v>
      </c>
      <c r="F64" s="878">
        <v>0</v>
      </c>
      <c r="G64" s="878">
        <v>0</v>
      </c>
      <c r="H64" s="878">
        <v>0</v>
      </c>
      <c r="I64" s="878">
        <v>0</v>
      </c>
      <c r="J64" s="878">
        <v>0</v>
      </c>
      <c r="K64" s="878">
        <v>0</v>
      </c>
      <c r="L64" s="864">
        <v>0</v>
      </c>
      <c r="M64" s="864">
        <v>0</v>
      </c>
      <c r="N64" s="864">
        <v>0</v>
      </c>
      <c r="O64" s="864">
        <v>0</v>
      </c>
      <c r="P64" s="864">
        <v>0</v>
      </c>
      <c r="Q64" s="864">
        <v>0</v>
      </c>
      <c r="R64" s="864">
        <v>0</v>
      </c>
      <c r="S64" s="864">
        <v>0</v>
      </c>
      <c r="T64" s="864">
        <v>0</v>
      </c>
      <c r="U64" s="864">
        <v>0</v>
      </c>
      <c r="V64" s="864">
        <v>0</v>
      </c>
      <c r="W64" s="864">
        <v>0</v>
      </c>
      <c r="X64" s="864">
        <v>0</v>
      </c>
      <c r="Y64" s="864">
        <v>0</v>
      </c>
      <c r="Z64" s="864">
        <v>0</v>
      </c>
      <c r="AA64" s="864">
        <v>0</v>
      </c>
      <c r="AB64" s="864">
        <v>0</v>
      </c>
      <c r="AC64" s="864">
        <v>0</v>
      </c>
      <c r="AD64" s="864">
        <v>0</v>
      </c>
      <c r="AE64" s="864">
        <v>0</v>
      </c>
      <c r="AF64" s="864">
        <v>0</v>
      </c>
      <c r="AG64" s="864">
        <v>0</v>
      </c>
      <c r="AH64" s="864">
        <v>0</v>
      </c>
      <c r="AI64" s="864">
        <v>0</v>
      </c>
      <c r="AJ64" s="864">
        <v>0</v>
      </c>
      <c r="AK64" s="864">
        <v>0</v>
      </c>
      <c r="AL64" s="864">
        <v>0</v>
      </c>
      <c r="AM64" s="864">
        <v>0</v>
      </c>
      <c r="AN64" s="864">
        <v>0</v>
      </c>
      <c r="AO64" s="864">
        <v>0</v>
      </c>
      <c r="AP64" s="864">
        <v>0</v>
      </c>
      <c r="AQ64" s="864">
        <v>0</v>
      </c>
      <c r="AR64" s="864">
        <v>0</v>
      </c>
      <c r="AS64" s="864">
        <v>0</v>
      </c>
      <c r="AT64" s="864">
        <v>0</v>
      </c>
      <c r="AU64" s="864">
        <v>0</v>
      </c>
      <c r="AV64" s="864">
        <v>0</v>
      </c>
      <c r="AW64" s="864">
        <v>0</v>
      </c>
      <c r="AX64" s="864">
        <v>0</v>
      </c>
      <c r="AY64" s="864">
        <v>0</v>
      </c>
      <c r="AZ64" s="864">
        <v>0</v>
      </c>
      <c r="BA64" s="864">
        <v>0</v>
      </c>
      <c r="BB64" s="864">
        <v>0</v>
      </c>
      <c r="BC64" s="864">
        <v>0</v>
      </c>
      <c r="BD64" s="864">
        <v>0</v>
      </c>
      <c r="BE64" s="864">
        <v>0</v>
      </c>
      <c r="BF64" s="864">
        <v>0</v>
      </c>
      <c r="BG64" s="864">
        <v>0</v>
      </c>
      <c r="BH64" s="864">
        <v>0</v>
      </c>
      <c r="BI64" s="864">
        <v>0</v>
      </c>
      <c r="BJ64" s="864">
        <v>0</v>
      </c>
      <c r="BK64" s="864">
        <v>0</v>
      </c>
      <c r="BL64" s="864">
        <v>0</v>
      </c>
      <c r="BM64" s="864">
        <v>0</v>
      </c>
      <c r="BN64" s="864">
        <v>0</v>
      </c>
      <c r="BO64" s="864">
        <v>0</v>
      </c>
      <c r="BP64" s="864">
        <v>0</v>
      </c>
      <c r="BQ64" s="864">
        <v>0</v>
      </c>
      <c r="BR64" s="864">
        <v>0</v>
      </c>
      <c r="BS64" s="864">
        <v>0</v>
      </c>
      <c r="BT64" s="864">
        <v>0</v>
      </c>
      <c r="BU64" s="864">
        <v>0</v>
      </c>
      <c r="BV64" s="864">
        <v>0</v>
      </c>
      <c r="BW64" s="864">
        <v>0</v>
      </c>
      <c r="BX64" s="864">
        <v>0</v>
      </c>
      <c r="BY64" s="864">
        <v>0</v>
      </c>
      <c r="BZ64" s="864">
        <v>0</v>
      </c>
      <c r="CA64" s="864">
        <v>0</v>
      </c>
      <c r="CB64" s="864">
        <v>0</v>
      </c>
      <c r="CC64" s="864">
        <v>0</v>
      </c>
      <c r="CD64" s="864">
        <v>0</v>
      </c>
      <c r="CE64" s="864">
        <v>0</v>
      </c>
      <c r="CF64" s="864">
        <v>0</v>
      </c>
      <c r="CG64" s="864">
        <v>0</v>
      </c>
      <c r="CH64" s="864">
        <v>0</v>
      </c>
      <c r="CI64" s="864">
        <v>0</v>
      </c>
      <c r="CJ64" s="864">
        <v>0</v>
      </c>
      <c r="CK64" s="862" t="str">
        <f>J1114_1037000158513_10_69_0!AF63</f>
        <v>нд</v>
      </c>
      <c r="CL64" s="135"/>
      <c r="CM64" s="135"/>
      <c r="CN64" s="135"/>
    </row>
    <row r="65" spans="1:97" ht="63" hidden="1" customHeight="1" x14ac:dyDescent="0.25">
      <c r="A65" s="557" t="s">
        <v>660</v>
      </c>
      <c r="B65" s="558" t="s">
        <v>661</v>
      </c>
      <c r="C65" s="557" t="s">
        <v>747</v>
      </c>
      <c r="D65" s="557" t="s">
        <v>493</v>
      </c>
      <c r="E65" s="878">
        <f t="shared" ref="E65:K65" si="108">SUM(E66,E67)</f>
        <v>0</v>
      </c>
      <c r="F65" s="878">
        <f t="shared" si="108"/>
        <v>0</v>
      </c>
      <c r="G65" s="878">
        <f t="shared" si="108"/>
        <v>0</v>
      </c>
      <c r="H65" s="878">
        <f t="shared" si="108"/>
        <v>0</v>
      </c>
      <c r="I65" s="878">
        <f t="shared" si="108"/>
        <v>4.7</v>
      </c>
      <c r="J65" s="878">
        <f t="shared" si="108"/>
        <v>0</v>
      </c>
      <c r="K65" s="878">
        <f t="shared" si="108"/>
        <v>1</v>
      </c>
      <c r="L65" s="864">
        <v>0</v>
      </c>
      <c r="M65" s="864">
        <v>0</v>
      </c>
      <c r="N65" s="864">
        <v>0</v>
      </c>
      <c r="O65" s="864">
        <v>0</v>
      </c>
      <c r="P65" s="864">
        <v>0</v>
      </c>
      <c r="Q65" s="864">
        <v>0</v>
      </c>
      <c r="R65" s="864">
        <v>0</v>
      </c>
      <c r="S65" s="864">
        <v>0</v>
      </c>
      <c r="T65" s="864">
        <v>0</v>
      </c>
      <c r="U65" s="864">
        <v>0</v>
      </c>
      <c r="V65" s="864">
        <v>0</v>
      </c>
      <c r="W65" s="864">
        <v>0</v>
      </c>
      <c r="X65" s="864">
        <v>0</v>
      </c>
      <c r="Y65" s="864">
        <v>0</v>
      </c>
      <c r="Z65" s="864">
        <v>0</v>
      </c>
      <c r="AA65" s="864">
        <v>0</v>
      </c>
      <c r="AB65" s="864">
        <v>0</v>
      </c>
      <c r="AC65" s="864">
        <v>0</v>
      </c>
      <c r="AD65" s="864">
        <v>0</v>
      </c>
      <c r="AE65" s="864">
        <v>0</v>
      </c>
      <c r="AF65" s="864">
        <v>0</v>
      </c>
      <c r="AG65" s="864">
        <v>0</v>
      </c>
      <c r="AH65" s="864">
        <v>0</v>
      </c>
      <c r="AI65" s="864">
        <v>0</v>
      </c>
      <c r="AJ65" s="864">
        <v>0</v>
      </c>
      <c r="AK65" s="864">
        <v>0</v>
      </c>
      <c r="AL65" s="864">
        <v>0</v>
      </c>
      <c r="AM65" s="864">
        <v>0</v>
      </c>
      <c r="AN65" s="864">
        <v>0</v>
      </c>
      <c r="AO65" s="864">
        <v>0</v>
      </c>
      <c r="AP65" s="864">
        <v>0</v>
      </c>
      <c r="AQ65" s="864">
        <v>0</v>
      </c>
      <c r="AR65" s="864">
        <v>0</v>
      </c>
      <c r="AS65" s="864">
        <v>0</v>
      </c>
      <c r="AT65" s="864">
        <v>0</v>
      </c>
      <c r="AU65" s="864">
        <v>0</v>
      </c>
      <c r="AV65" s="864">
        <v>0</v>
      </c>
      <c r="AW65" s="864">
        <v>0</v>
      </c>
      <c r="AX65" s="864">
        <v>0</v>
      </c>
      <c r="AY65" s="864">
        <v>0</v>
      </c>
      <c r="AZ65" s="864">
        <v>0</v>
      </c>
      <c r="BA65" s="864">
        <v>0</v>
      </c>
      <c r="BB65" s="864">
        <v>0</v>
      </c>
      <c r="BC65" s="864">
        <v>0</v>
      </c>
      <c r="BD65" s="864">
        <v>0</v>
      </c>
      <c r="BE65" s="864">
        <v>0</v>
      </c>
      <c r="BF65" s="864">
        <v>0</v>
      </c>
      <c r="BG65" s="864">
        <v>0</v>
      </c>
      <c r="BH65" s="864">
        <v>0</v>
      </c>
      <c r="BI65" s="864">
        <v>0</v>
      </c>
      <c r="BJ65" s="864">
        <v>0</v>
      </c>
      <c r="BK65" s="864">
        <v>0</v>
      </c>
      <c r="BL65" s="864">
        <v>0</v>
      </c>
      <c r="BM65" s="864">
        <v>0</v>
      </c>
      <c r="BN65" s="864">
        <v>0</v>
      </c>
      <c r="BO65" s="864">
        <v>0</v>
      </c>
      <c r="BP65" s="864">
        <v>0</v>
      </c>
      <c r="BQ65" s="864">
        <v>0</v>
      </c>
      <c r="BR65" s="864">
        <v>0</v>
      </c>
      <c r="BS65" s="864">
        <v>0</v>
      </c>
      <c r="BT65" s="864">
        <v>0</v>
      </c>
      <c r="BU65" s="864">
        <v>0</v>
      </c>
      <c r="BV65" s="864">
        <v>0</v>
      </c>
      <c r="BW65" s="864">
        <v>0</v>
      </c>
      <c r="BX65" s="864">
        <v>0</v>
      </c>
      <c r="BY65" s="864">
        <v>0</v>
      </c>
      <c r="BZ65" s="864">
        <v>0</v>
      </c>
      <c r="CA65" s="864">
        <v>0</v>
      </c>
      <c r="CB65" s="864">
        <v>0</v>
      </c>
      <c r="CC65" s="864">
        <v>0</v>
      </c>
      <c r="CD65" s="864">
        <v>0</v>
      </c>
      <c r="CE65" s="864">
        <v>0</v>
      </c>
      <c r="CF65" s="864">
        <v>0</v>
      </c>
      <c r="CG65" s="864">
        <v>0</v>
      </c>
      <c r="CH65" s="864">
        <v>0</v>
      </c>
      <c r="CI65" s="864">
        <v>0</v>
      </c>
      <c r="CJ65" s="864">
        <v>0</v>
      </c>
      <c r="CK65" s="862" t="s">
        <v>493</v>
      </c>
      <c r="CL65" s="135"/>
      <c r="CM65" s="135"/>
      <c r="CN65" s="135"/>
    </row>
    <row r="66" spans="1:97" ht="63" hidden="1" customHeight="1" x14ac:dyDescent="0.25">
      <c r="A66" s="557" t="s">
        <v>561</v>
      </c>
      <c r="B66" s="558" t="s">
        <v>662</v>
      </c>
      <c r="C66" s="557" t="s">
        <v>747</v>
      </c>
      <c r="D66" s="557" t="s">
        <v>493</v>
      </c>
      <c r="E66" s="878">
        <v>0</v>
      </c>
      <c r="F66" s="878">
        <v>0</v>
      </c>
      <c r="G66" s="878">
        <v>0</v>
      </c>
      <c r="H66" s="878">
        <v>0</v>
      </c>
      <c r="I66" s="878">
        <v>0</v>
      </c>
      <c r="J66" s="878">
        <v>0</v>
      </c>
      <c r="K66" s="878">
        <v>0</v>
      </c>
      <c r="L66" s="864">
        <f t="shared" ref="L66:BW66" si="109">SUM(L67,L68)</f>
        <v>0</v>
      </c>
      <c r="M66" s="864">
        <f t="shared" si="109"/>
        <v>0</v>
      </c>
      <c r="N66" s="864">
        <f t="shared" si="109"/>
        <v>0</v>
      </c>
      <c r="O66" s="864">
        <f t="shared" si="109"/>
        <v>0</v>
      </c>
      <c r="P66" s="864">
        <f t="shared" si="109"/>
        <v>0</v>
      </c>
      <c r="Q66" s="864">
        <f t="shared" si="109"/>
        <v>0</v>
      </c>
      <c r="R66" s="864">
        <f t="shared" si="109"/>
        <v>0</v>
      </c>
      <c r="S66" s="864">
        <f t="shared" si="109"/>
        <v>0</v>
      </c>
      <c r="T66" s="864">
        <f t="shared" si="109"/>
        <v>0</v>
      </c>
      <c r="U66" s="864">
        <f t="shared" si="109"/>
        <v>0</v>
      </c>
      <c r="V66" s="864">
        <f t="shared" si="109"/>
        <v>0</v>
      </c>
      <c r="W66" s="864">
        <f t="shared" si="109"/>
        <v>0</v>
      </c>
      <c r="X66" s="864">
        <f t="shared" si="109"/>
        <v>0</v>
      </c>
      <c r="Y66" s="864">
        <f t="shared" si="109"/>
        <v>0</v>
      </c>
      <c r="Z66" s="864">
        <f t="shared" si="109"/>
        <v>0</v>
      </c>
      <c r="AA66" s="864">
        <f t="shared" si="109"/>
        <v>0</v>
      </c>
      <c r="AB66" s="864">
        <f t="shared" si="109"/>
        <v>0</v>
      </c>
      <c r="AC66" s="864">
        <f t="shared" si="109"/>
        <v>0</v>
      </c>
      <c r="AD66" s="864">
        <f t="shared" si="109"/>
        <v>0</v>
      </c>
      <c r="AE66" s="864">
        <f t="shared" si="109"/>
        <v>0</v>
      </c>
      <c r="AF66" s="864">
        <f t="shared" si="109"/>
        <v>0</v>
      </c>
      <c r="AG66" s="864">
        <f t="shared" si="109"/>
        <v>0</v>
      </c>
      <c r="AH66" s="864">
        <f t="shared" si="109"/>
        <v>0</v>
      </c>
      <c r="AI66" s="864">
        <f t="shared" si="109"/>
        <v>0</v>
      </c>
      <c r="AJ66" s="864">
        <f t="shared" si="109"/>
        <v>0</v>
      </c>
      <c r="AK66" s="864">
        <f t="shared" si="109"/>
        <v>0</v>
      </c>
      <c r="AL66" s="864">
        <f t="shared" si="109"/>
        <v>0</v>
      </c>
      <c r="AM66" s="864">
        <f t="shared" si="109"/>
        <v>0</v>
      </c>
      <c r="AN66" s="864">
        <f t="shared" si="109"/>
        <v>0</v>
      </c>
      <c r="AO66" s="864">
        <f t="shared" si="109"/>
        <v>0</v>
      </c>
      <c r="AP66" s="864">
        <f t="shared" si="109"/>
        <v>0</v>
      </c>
      <c r="AQ66" s="864">
        <f t="shared" si="109"/>
        <v>0</v>
      </c>
      <c r="AR66" s="864">
        <f t="shared" si="109"/>
        <v>0</v>
      </c>
      <c r="AS66" s="864">
        <f t="shared" si="109"/>
        <v>0</v>
      </c>
      <c r="AT66" s="864">
        <f t="shared" si="109"/>
        <v>0</v>
      </c>
      <c r="AU66" s="864">
        <f t="shared" si="109"/>
        <v>0</v>
      </c>
      <c r="AV66" s="864">
        <f t="shared" si="109"/>
        <v>0</v>
      </c>
      <c r="AW66" s="864">
        <f t="shared" si="109"/>
        <v>0</v>
      </c>
      <c r="AX66" s="864">
        <f t="shared" si="109"/>
        <v>0</v>
      </c>
      <c r="AY66" s="864">
        <f t="shared" si="109"/>
        <v>0</v>
      </c>
      <c r="AZ66" s="864">
        <f t="shared" si="109"/>
        <v>0</v>
      </c>
      <c r="BA66" s="864">
        <f t="shared" si="109"/>
        <v>0</v>
      </c>
      <c r="BB66" s="864">
        <f t="shared" si="109"/>
        <v>0</v>
      </c>
      <c r="BC66" s="864">
        <f t="shared" si="109"/>
        <v>0</v>
      </c>
      <c r="BD66" s="864">
        <f t="shared" si="109"/>
        <v>0</v>
      </c>
      <c r="BE66" s="864">
        <f t="shared" si="109"/>
        <v>0</v>
      </c>
      <c r="BF66" s="864">
        <f t="shared" si="109"/>
        <v>0</v>
      </c>
      <c r="BG66" s="864">
        <f t="shared" si="109"/>
        <v>0</v>
      </c>
      <c r="BH66" s="864">
        <f t="shared" si="109"/>
        <v>0</v>
      </c>
      <c r="BI66" s="864">
        <f t="shared" si="109"/>
        <v>0</v>
      </c>
      <c r="BJ66" s="864">
        <f t="shared" si="109"/>
        <v>0</v>
      </c>
      <c r="BK66" s="864">
        <f t="shared" si="109"/>
        <v>0</v>
      </c>
      <c r="BL66" s="864">
        <f t="shared" si="109"/>
        <v>0</v>
      </c>
      <c r="BM66" s="864">
        <f t="shared" si="109"/>
        <v>0</v>
      </c>
      <c r="BN66" s="864">
        <f t="shared" si="109"/>
        <v>0</v>
      </c>
      <c r="BO66" s="864">
        <f t="shared" si="109"/>
        <v>0</v>
      </c>
      <c r="BP66" s="864">
        <f t="shared" si="109"/>
        <v>0</v>
      </c>
      <c r="BQ66" s="864">
        <f t="shared" si="109"/>
        <v>0</v>
      </c>
      <c r="BR66" s="864">
        <f t="shared" si="109"/>
        <v>0</v>
      </c>
      <c r="BS66" s="864">
        <f t="shared" si="109"/>
        <v>0</v>
      </c>
      <c r="BT66" s="864">
        <f t="shared" si="109"/>
        <v>0</v>
      </c>
      <c r="BU66" s="864">
        <f t="shared" si="109"/>
        <v>0</v>
      </c>
      <c r="BV66" s="864">
        <f t="shared" si="109"/>
        <v>0</v>
      </c>
      <c r="BW66" s="864">
        <f t="shared" si="109"/>
        <v>0</v>
      </c>
      <c r="BX66" s="864">
        <f t="shared" ref="BX66:CJ66" si="110">SUM(BX67,BX68)</f>
        <v>0</v>
      </c>
      <c r="BY66" s="864">
        <f t="shared" si="110"/>
        <v>0</v>
      </c>
      <c r="BZ66" s="864">
        <f t="shared" si="110"/>
        <v>0</v>
      </c>
      <c r="CA66" s="864">
        <f t="shared" si="110"/>
        <v>0</v>
      </c>
      <c r="CB66" s="864">
        <f t="shared" si="110"/>
        <v>0</v>
      </c>
      <c r="CC66" s="864">
        <f t="shared" si="110"/>
        <v>0</v>
      </c>
      <c r="CD66" s="864">
        <f t="shared" si="110"/>
        <v>0</v>
      </c>
      <c r="CE66" s="864">
        <f t="shared" si="110"/>
        <v>0</v>
      </c>
      <c r="CF66" s="864">
        <f t="shared" si="110"/>
        <v>0</v>
      </c>
      <c r="CG66" s="864">
        <f t="shared" si="110"/>
        <v>0</v>
      </c>
      <c r="CH66" s="864">
        <f t="shared" si="110"/>
        <v>0</v>
      </c>
      <c r="CI66" s="864">
        <f t="shared" si="110"/>
        <v>0</v>
      </c>
      <c r="CJ66" s="864">
        <f t="shared" si="110"/>
        <v>0</v>
      </c>
      <c r="CK66" s="862" t="s">
        <v>493</v>
      </c>
      <c r="CL66" s="135"/>
      <c r="CM66" s="135"/>
      <c r="CN66" s="135"/>
    </row>
    <row r="67" spans="1:97" ht="31.5" hidden="1" customHeight="1" x14ac:dyDescent="0.25">
      <c r="A67" s="557" t="s">
        <v>562</v>
      </c>
      <c r="B67" s="558" t="s">
        <v>677</v>
      </c>
      <c r="C67" s="557" t="s">
        <v>747</v>
      </c>
      <c r="D67" s="557" t="s">
        <v>493</v>
      </c>
      <c r="E67" s="878">
        <f t="shared" ref="E67:K67" si="111">SUM(E68:E79)</f>
        <v>0</v>
      </c>
      <c r="F67" s="878">
        <f t="shared" si="111"/>
        <v>0</v>
      </c>
      <c r="G67" s="878">
        <f t="shared" si="111"/>
        <v>0</v>
      </c>
      <c r="H67" s="878">
        <f t="shared" si="111"/>
        <v>0</v>
      </c>
      <c r="I67" s="878">
        <f t="shared" si="111"/>
        <v>4.7</v>
      </c>
      <c r="J67" s="878">
        <f t="shared" si="111"/>
        <v>0</v>
      </c>
      <c r="K67" s="878">
        <f t="shared" si="111"/>
        <v>1</v>
      </c>
      <c r="L67" s="864" t="s">
        <v>493</v>
      </c>
      <c r="M67" s="864" t="s">
        <v>493</v>
      </c>
      <c r="N67" s="864" t="s">
        <v>493</v>
      </c>
      <c r="O67" s="864" t="s">
        <v>493</v>
      </c>
      <c r="P67" s="864" t="s">
        <v>493</v>
      </c>
      <c r="Q67" s="864" t="s">
        <v>493</v>
      </c>
      <c r="R67" s="864" t="s">
        <v>493</v>
      </c>
      <c r="S67" s="864" t="s">
        <v>493</v>
      </c>
      <c r="T67" s="864" t="s">
        <v>493</v>
      </c>
      <c r="U67" s="864" t="s">
        <v>493</v>
      </c>
      <c r="V67" s="864" t="s">
        <v>493</v>
      </c>
      <c r="W67" s="864" t="s">
        <v>493</v>
      </c>
      <c r="X67" s="864" t="s">
        <v>493</v>
      </c>
      <c r="Y67" s="864" t="s">
        <v>493</v>
      </c>
      <c r="Z67" s="864" t="s">
        <v>493</v>
      </c>
      <c r="AA67" s="864" t="s">
        <v>493</v>
      </c>
      <c r="AB67" s="864" t="s">
        <v>493</v>
      </c>
      <c r="AC67" s="864" t="s">
        <v>493</v>
      </c>
      <c r="AD67" s="864" t="s">
        <v>493</v>
      </c>
      <c r="AE67" s="864" t="s">
        <v>493</v>
      </c>
      <c r="AF67" s="864" t="s">
        <v>493</v>
      </c>
      <c r="AG67" s="864" t="s">
        <v>493</v>
      </c>
      <c r="AH67" s="864" t="s">
        <v>493</v>
      </c>
      <c r="AI67" s="864" t="s">
        <v>493</v>
      </c>
      <c r="AJ67" s="864" t="s">
        <v>493</v>
      </c>
      <c r="AK67" s="864" t="s">
        <v>493</v>
      </c>
      <c r="AL67" s="864" t="s">
        <v>493</v>
      </c>
      <c r="AM67" s="864" t="s">
        <v>493</v>
      </c>
      <c r="AN67" s="864" t="s">
        <v>493</v>
      </c>
      <c r="AO67" s="864" t="s">
        <v>493</v>
      </c>
      <c r="AP67" s="864" t="s">
        <v>493</v>
      </c>
      <c r="AQ67" s="864" t="s">
        <v>493</v>
      </c>
      <c r="AR67" s="864" t="s">
        <v>493</v>
      </c>
      <c r="AS67" s="864" t="s">
        <v>493</v>
      </c>
      <c r="AT67" s="864" t="s">
        <v>493</v>
      </c>
      <c r="AU67" s="864" t="s">
        <v>493</v>
      </c>
      <c r="AV67" s="864" t="s">
        <v>493</v>
      </c>
      <c r="AW67" s="864" t="s">
        <v>493</v>
      </c>
      <c r="AX67" s="864" t="s">
        <v>493</v>
      </c>
      <c r="AY67" s="864" t="s">
        <v>493</v>
      </c>
      <c r="AZ67" s="864" t="s">
        <v>493</v>
      </c>
      <c r="BA67" s="864" t="s">
        <v>493</v>
      </c>
      <c r="BB67" s="864" t="s">
        <v>493</v>
      </c>
      <c r="BC67" s="864" t="s">
        <v>493</v>
      </c>
      <c r="BD67" s="864" t="s">
        <v>493</v>
      </c>
      <c r="BE67" s="864" t="s">
        <v>493</v>
      </c>
      <c r="BF67" s="864" t="s">
        <v>493</v>
      </c>
      <c r="BG67" s="864" t="s">
        <v>493</v>
      </c>
      <c r="BH67" s="864" t="s">
        <v>493</v>
      </c>
      <c r="BI67" s="864" t="s">
        <v>493</v>
      </c>
      <c r="BJ67" s="864" t="s">
        <v>493</v>
      </c>
      <c r="BK67" s="864" t="s">
        <v>493</v>
      </c>
      <c r="BL67" s="864" t="s">
        <v>493</v>
      </c>
      <c r="BM67" s="864" t="s">
        <v>493</v>
      </c>
      <c r="BN67" s="864" t="s">
        <v>493</v>
      </c>
      <c r="BO67" s="864" t="s">
        <v>493</v>
      </c>
      <c r="BP67" s="864" t="s">
        <v>493</v>
      </c>
      <c r="BQ67" s="864" t="s">
        <v>493</v>
      </c>
      <c r="BR67" s="864" t="s">
        <v>493</v>
      </c>
      <c r="BS67" s="864" t="s">
        <v>493</v>
      </c>
      <c r="BT67" s="864" t="s">
        <v>493</v>
      </c>
      <c r="BU67" s="864" t="s">
        <v>493</v>
      </c>
      <c r="BV67" s="864" t="s">
        <v>493</v>
      </c>
      <c r="BW67" s="864" t="s">
        <v>493</v>
      </c>
      <c r="BX67" s="864" t="s">
        <v>493</v>
      </c>
      <c r="BY67" s="864" t="s">
        <v>493</v>
      </c>
      <c r="BZ67" s="864" t="s">
        <v>493</v>
      </c>
      <c r="CA67" s="864" t="s">
        <v>493</v>
      </c>
      <c r="CB67" s="864" t="s">
        <v>493</v>
      </c>
      <c r="CC67" s="864" t="s">
        <v>493</v>
      </c>
      <c r="CD67" s="864" t="s">
        <v>493</v>
      </c>
      <c r="CE67" s="864" t="s">
        <v>493</v>
      </c>
      <c r="CF67" s="864" t="s">
        <v>493</v>
      </c>
      <c r="CG67" s="864" t="s">
        <v>493</v>
      </c>
      <c r="CH67" s="864" t="s">
        <v>493</v>
      </c>
      <c r="CI67" s="864" t="s">
        <v>493</v>
      </c>
      <c r="CJ67" s="864" t="s">
        <v>493</v>
      </c>
      <c r="CK67" s="862" t="s">
        <v>493</v>
      </c>
      <c r="CL67" s="135"/>
      <c r="CM67" s="135"/>
      <c r="CN67" s="135"/>
    </row>
    <row r="68" spans="1:97" ht="47.25" hidden="1" customHeight="1" x14ac:dyDescent="0.25">
      <c r="A68" s="557" t="s">
        <v>564</v>
      </c>
      <c r="B68" s="558" t="s">
        <v>664</v>
      </c>
      <c r="C68" s="557" t="s">
        <v>747</v>
      </c>
      <c r="D68" s="557" t="s">
        <v>493</v>
      </c>
      <c r="E68" s="878">
        <f>[7]В0228_1037000158513_04_0_69_!BL78</f>
        <v>0</v>
      </c>
      <c r="F68" s="878">
        <f>[7]В0228_1037000158513_04_0_69_!BM78</f>
        <v>0</v>
      </c>
      <c r="G68" s="878">
        <v>0</v>
      </c>
      <c r="H68" s="878">
        <v>0</v>
      </c>
      <c r="I68" s="878">
        <v>0</v>
      </c>
      <c r="J68" s="878">
        <f>[7]В0228_1037000158513_04_0_69_!BO78</f>
        <v>0</v>
      </c>
      <c r="K68" s="878">
        <f>[7]В0228_1037000158513_04_0_69_!BP78</f>
        <v>1</v>
      </c>
      <c r="L68" s="864" t="s">
        <v>493</v>
      </c>
      <c r="M68" s="864" t="s">
        <v>493</v>
      </c>
      <c r="N68" s="864" t="s">
        <v>493</v>
      </c>
      <c r="O68" s="864" t="s">
        <v>493</v>
      </c>
      <c r="P68" s="864" t="s">
        <v>493</v>
      </c>
      <c r="Q68" s="864" t="s">
        <v>493</v>
      </c>
      <c r="R68" s="864" t="s">
        <v>493</v>
      </c>
      <c r="S68" s="864" t="s">
        <v>493</v>
      </c>
      <c r="T68" s="864" t="s">
        <v>493</v>
      </c>
      <c r="U68" s="864" t="s">
        <v>493</v>
      </c>
      <c r="V68" s="864" t="s">
        <v>493</v>
      </c>
      <c r="W68" s="864" t="s">
        <v>493</v>
      </c>
      <c r="X68" s="864" t="s">
        <v>493</v>
      </c>
      <c r="Y68" s="864" t="s">
        <v>493</v>
      </c>
      <c r="Z68" s="864" t="s">
        <v>493</v>
      </c>
      <c r="AA68" s="864" t="s">
        <v>493</v>
      </c>
      <c r="AB68" s="864" t="s">
        <v>493</v>
      </c>
      <c r="AC68" s="864" t="s">
        <v>493</v>
      </c>
      <c r="AD68" s="864" t="s">
        <v>493</v>
      </c>
      <c r="AE68" s="864" t="s">
        <v>493</v>
      </c>
      <c r="AF68" s="864" t="s">
        <v>493</v>
      </c>
      <c r="AG68" s="864" t="s">
        <v>493</v>
      </c>
      <c r="AH68" s="864" t="s">
        <v>493</v>
      </c>
      <c r="AI68" s="864" t="s">
        <v>493</v>
      </c>
      <c r="AJ68" s="864" t="s">
        <v>493</v>
      </c>
      <c r="AK68" s="864" t="s">
        <v>493</v>
      </c>
      <c r="AL68" s="864" t="s">
        <v>493</v>
      </c>
      <c r="AM68" s="864" t="s">
        <v>493</v>
      </c>
      <c r="AN68" s="864" t="s">
        <v>493</v>
      </c>
      <c r="AO68" s="864" t="s">
        <v>493</v>
      </c>
      <c r="AP68" s="864" t="s">
        <v>493</v>
      </c>
      <c r="AQ68" s="864" t="s">
        <v>493</v>
      </c>
      <c r="AR68" s="864" t="s">
        <v>493</v>
      </c>
      <c r="AS68" s="864" t="s">
        <v>493</v>
      </c>
      <c r="AT68" s="864" t="s">
        <v>493</v>
      </c>
      <c r="AU68" s="864" t="s">
        <v>493</v>
      </c>
      <c r="AV68" s="864" t="s">
        <v>493</v>
      </c>
      <c r="AW68" s="864" t="s">
        <v>493</v>
      </c>
      <c r="AX68" s="864" t="s">
        <v>493</v>
      </c>
      <c r="AY68" s="864" t="s">
        <v>493</v>
      </c>
      <c r="AZ68" s="864" t="s">
        <v>493</v>
      </c>
      <c r="BA68" s="864" t="s">
        <v>493</v>
      </c>
      <c r="BB68" s="864" t="s">
        <v>493</v>
      </c>
      <c r="BC68" s="864" t="s">
        <v>493</v>
      </c>
      <c r="BD68" s="864" t="s">
        <v>493</v>
      </c>
      <c r="BE68" s="864" t="s">
        <v>493</v>
      </c>
      <c r="BF68" s="864" t="s">
        <v>493</v>
      </c>
      <c r="BG68" s="864" t="s">
        <v>493</v>
      </c>
      <c r="BH68" s="864" t="s">
        <v>493</v>
      </c>
      <c r="BI68" s="864" t="s">
        <v>493</v>
      </c>
      <c r="BJ68" s="864" t="s">
        <v>493</v>
      </c>
      <c r="BK68" s="864" t="s">
        <v>493</v>
      </c>
      <c r="BL68" s="864" t="s">
        <v>493</v>
      </c>
      <c r="BM68" s="864" t="s">
        <v>493</v>
      </c>
      <c r="BN68" s="864" t="s">
        <v>493</v>
      </c>
      <c r="BO68" s="864" t="s">
        <v>493</v>
      </c>
      <c r="BP68" s="864" t="s">
        <v>493</v>
      </c>
      <c r="BQ68" s="864" t="s">
        <v>493</v>
      </c>
      <c r="BR68" s="864" t="s">
        <v>493</v>
      </c>
      <c r="BS68" s="864" t="s">
        <v>493</v>
      </c>
      <c r="BT68" s="864" t="s">
        <v>493</v>
      </c>
      <c r="BU68" s="864" t="s">
        <v>493</v>
      </c>
      <c r="BV68" s="864" t="s">
        <v>493</v>
      </c>
      <c r="BW68" s="864" t="s">
        <v>493</v>
      </c>
      <c r="BX68" s="864" t="s">
        <v>493</v>
      </c>
      <c r="BY68" s="864" t="s">
        <v>493</v>
      </c>
      <c r="BZ68" s="864" t="s">
        <v>493</v>
      </c>
      <c r="CA68" s="864" t="s">
        <v>493</v>
      </c>
      <c r="CB68" s="864" t="s">
        <v>493</v>
      </c>
      <c r="CC68" s="864" t="s">
        <v>493</v>
      </c>
      <c r="CD68" s="864" t="s">
        <v>493</v>
      </c>
      <c r="CE68" s="864" t="s">
        <v>493</v>
      </c>
      <c r="CF68" s="864" t="s">
        <v>493</v>
      </c>
      <c r="CG68" s="864" t="s">
        <v>493</v>
      </c>
      <c r="CH68" s="864" t="s">
        <v>493</v>
      </c>
      <c r="CI68" s="864" t="s">
        <v>493</v>
      </c>
      <c r="CJ68" s="864" t="s">
        <v>493</v>
      </c>
      <c r="CK68" s="862" t="str">
        <f>J1114_1037000158513_10_69_0!AF67</f>
        <v>нд</v>
      </c>
      <c r="CL68" s="135"/>
      <c r="CM68" s="135"/>
      <c r="CN68" s="135"/>
    </row>
    <row r="69" spans="1:97" ht="15" hidden="1" customHeight="1" x14ac:dyDescent="0.25">
      <c r="A69" s="557" t="s">
        <v>678</v>
      </c>
      <c r="B69" s="558" t="s">
        <v>665</v>
      </c>
      <c r="C69" s="557" t="s">
        <v>747</v>
      </c>
      <c r="D69" s="557" t="s">
        <v>493</v>
      </c>
      <c r="E69" s="878"/>
      <c r="F69" s="878"/>
      <c r="G69" s="878"/>
      <c r="H69" s="878"/>
      <c r="I69" s="878"/>
      <c r="J69" s="878"/>
      <c r="K69" s="878"/>
      <c r="L69" s="864">
        <f t="shared" ref="L69:BW69" si="112">SUM(L70,L71)</f>
        <v>0</v>
      </c>
      <c r="M69" s="864">
        <f t="shared" si="112"/>
        <v>0</v>
      </c>
      <c r="N69" s="864">
        <f t="shared" si="112"/>
        <v>0</v>
      </c>
      <c r="O69" s="864">
        <f t="shared" si="112"/>
        <v>0</v>
      </c>
      <c r="P69" s="864">
        <f t="shared" si="112"/>
        <v>0</v>
      </c>
      <c r="Q69" s="864">
        <f t="shared" si="112"/>
        <v>0</v>
      </c>
      <c r="R69" s="864">
        <f t="shared" si="112"/>
        <v>0</v>
      </c>
      <c r="S69" s="864">
        <f t="shared" si="112"/>
        <v>0</v>
      </c>
      <c r="T69" s="864">
        <f t="shared" si="112"/>
        <v>0</v>
      </c>
      <c r="U69" s="864">
        <f t="shared" si="112"/>
        <v>0</v>
      </c>
      <c r="V69" s="864">
        <f t="shared" si="112"/>
        <v>0</v>
      </c>
      <c r="W69" s="864">
        <f t="shared" si="112"/>
        <v>0</v>
      </c>
      <c r="X69" s="864">
        <f t="shared" si="112"/>
        <v>0</v>
      </c>
      <c r="Y69" s="864">
        <f t="shared" si="112"/>
        <v>0</v>
      </c>
      <c r="Z69" s="864">
        <f t="shared" si="112"/>
        <v>0</v>
      </c>
      <c r="AA69" s="864">
        <f t="shared" si="112"/>
        <v>0</v>
      </c>
      <c r="AB69" s="864">
        <f t="shared" si="112"/>
        <v>0</v>
      </c>
      <c r="AC69" s="864">
        <f t="shared" si="112"/>
        <v>0</v>
      </c>
      <c r="AD69" s="864">
        <f t="shared" si="112"/>
        <v>0</v>
      </c>
      <c r="AE69" s="864">
        <f t="shared" si="112"/>
        <v>0</v>
      </c>
      <c r="AF69" s="864">
        <f t="shared" si="112"/>
        <v>0</v>
      </c>
      <c r="AG69" s="864">
        <f t="shared" si="112"/>
        <v>0</v>
      </c>
      <c r="AH69" s="864">
        <f t="shared" si="112"/>
        <v>0</v>
      </c>
      <c r="AI69" s="864">
        <f t="shared" si="112"/>
        <v>0</v>
      </c>
      <c r="AJ69" s="864">
        <f t="shared" si="112"/>
        <v>0</v>
      </c>
      <c r="AK69" s="864">
        <f t="shared" si="112"/>
        <v>0</v>
      </c>
      <c r="AL69" s="864">
        <f t="shared" si="112"/>
        <v>0</v>
      </c>
      <c r="AM69" s="864">
        <f t="shared" si="112"/>
        <v>0</v>
      </c>
      <c r="AN69" s="864">
        <f t="shared" si="112"/>
        <v>0</v>
      </c>
      <c r="AO69" s="864">
        <f t="shared" si="112"/>
        <v>0</v>
      </c>
      <c r="AP69" s="864">
        <f t="shared" si="112"/>
        <v>0</v>
      </c>
      <c r="AQ69" s="864">
        <f t="shared" si="112"/>
        <v>0</v>
      </c>
      <c r="AR69" s="864">
        <f t="shared" si="112"/>
        <v>0</v>
      </c>
      <c r="AS69" s="864">
        <f t="shared" si="112"/>
        <v>0</v>
      </c>
      <c r="AT69" s="864">
        <f t="shared" si="112"/>
        <v>0</v>
      </c>
      <c r="AU69" s="864">
        <f t="shared" si="112"/>
        <v>0</v>
      </c>
      <c r="AV69" s="864">
        <f t="shared" si="112"/>
        <v>0</v>
      </c>
      <c r="AW69" s="864">
        <f t="shared" si="112"/>
        <v>0</v>
      </c>
      <c r="AX69" s="864">
        <f t="shared" si="112"/>
        <v>0</v>
      </c>
      <c r="AY69" s="864">
        <f t="shared" si="112"/>
        <v>0</v>
      </c>
      <c r="AZ69" s="864">
        <f t="shared" si="112"/>
        <v>0</v>
      </c>
      <c r="BA69" s="864">
        <f t="shared" si="112"/>
        <v>0</v>
      </c>
      <c r="BB69" s="864">
        <f t="shared" si="112"/>
        <v>0</v>
      </c>
      <c r="BC69" s="864">
        <f t="shared" si="112"/>
        <v>0</v>
      </c>
      <c r="BD69" s="864">
        <f t="shared" si="112"/>
        <v>0</v>
      </c>
      <c r="BE69" s="864">
        <f t="shared" si="112"/>
        <v>0</v>
      </c>
      <c r="BF69" s="864">
        <f t="shared" si="112"/>
        <v>0</v>
      </c>
      <c r="BG69" s="864">
        <f t="shared" si="112"/>
        <v>0</v>
      </c>
      <c r="BH69" s="864">
        <f t="shared" si="112"/>
        <v>0</v>
      </c>
      <c r="BI69" s="864">
        <f t="shared" si="112"/>
        <v>0</v>
      </c>
      <c r="BJ69" s="864">
        <f t="shared" si="112"/>
        <v>0</v>
      </c>
      <c r="BK69" s="864">
        <f t="shared" si="112"/>
        <v>0</v>
      </c>
      <c r="BL69" s="864">
        <f t="shared" si="112"/>
        <v>0</v>
      </c>
      <c r="BM69" s="864">
        <f t="shared" si="112"/>
        <v>0</v>
      </c>
      <c r="BN69" s="864">
        <f t="shared" si="112"/>
        <v>0</v>
      </c>
      <c r="BO69" s="864">
        <f t="shared" si="112"/>
        <v>0</v>
      </c>
      <c r="BP69" s="864">
        <f t="shared" si="112"/>
        <v>0</v>
      </c>
      <c r="BQ69" s="864">
        <f t="shared" si="112"/>
        <v>0</v>
      </c>
      <c r="BR69" s="864">
        <f t="shared" si="112"/>
        <v>0</v>
      </c>
      <c r="BS69" s="864">
        <f t="shared" si="112"/>
        <v>0</v>
      </c>
      <c r="BT69" s="864">
        <f t="shared" si="112"/>
        <v>0</v>
      </c>
      <c r="BU69" s="864">
        <f t="shared" si="112"/>
        <v>0</v>
      </c>
      <c r="BV69" s="864">
        <f t="shared" si="112"/>
        <v>0</v>
      </c>
      <c r="BW69" s="864">
        <f t="shared" si="112"/>
        <v>0</v>
      </c>
      <c r="BX69" s="864">
        <f t="shared" ref="BX69:CJ69" si="113">SUM(BX70,BX71)</f>
        <v>0</v>
      </c>
      <c r="BY69" s="864">
        <f t="shared" si="113"/>
        <v>0</v>
      </c>
      <c r="BZ69" s="864">
        <f t="shared" si="113"/>
        <v>0</v>
      </c>
      <c r="CA69" s="864">
        <f t="shared" si="113"/>
        <v>0</v>
      </c>
      <c r="CB69" s="864">
        <f t="shared" si="113"/>
        <v>0</v>
      </c>
      <c r="CC69" s="864">
        <f t="shared" si="113"/>
        <v>0</v>
      </c>
      <c r="CD69" s="864">
        <f t="shared" si="113"/>
        <v>0</v>
      </c>
      <c r="CE69" s="864">
        <f t="shared" si="113"/>
        <v>0</v>
      </c>
      <c r="CF69" s="864">
        <f t="shared" si="113"/>
        <v>0</v>
      </c>
      <c r="CG69" s="864">
        <f t="shared" si="113"/>
        <v>0</v>
      </c>
      <c r="CH69" s="864">
        <f t="shared" si="113"/>
        <v>0</v>
      </c>
      <c r="CI69" s="864">
        <f t="shared" si="113"/>
        <v>0</v>
      </c>
      <c r="CJ69" s="864">
        <f t="shared" si="113"/>
        <v>0</v>
      </c>
      <c r="CK69" s="862" t="str">
        <f>J1114_1037000158513_10_69_0!AF68</f>
        <v>нд</v>
      </c>
      <c r="CL69" s="135"/>
      <c r="CM69" s="135"/>
      <c r="CN69" s="135"/>
    </row>
    <row r="70" spans="1:97" ht="78.75" hidden="1" customHeight="1" x14ac:dyDescent="0.25">
      <c r="A70" s="557" t="s">
        <v>679</v>
      </c>
      <c r="B70" s="558" t="s">
        <v>680</v>
      </c>
      <c r="C70" s="557" t="s">
        <v>747</v>
      </c>
      <c r="D70" s="557" t="s">
        <v>493</v>
      </c>
      <c r="E70" s="878"/>
      <c r="F70" s="878"/>
      <c r="G70" s="878"/>
      <c r="H70" s="878"/>
      <c r="I70" s="878"/>
      <c r="J70" s="878"/>
      <c r="K70" s="878"/>
      <c r="L70" s="864">
        <v>0</v>
      </c>
      <c r="M70" s="864">
        <v>0</v>
      </c>
      <c r="N70" s="864">
        <v>0</v>
      </c>
      <c r="O70" s="864">
        <v>0</v>
      </c>
      <c r="P70" s="864">
        <v>0</v>
      </c>
      <c r="Q70" s="864">
        <v>0</v>
      </c>
      <c r="R70" s="864">
        <v>0</v>
      </c>
      <c r="S70" s="864">
        <v>0</v>
      </c>
      <c r="T70" s="864">
        <v>0</v>
      </c>
      <c r="U70" s="864">
        <v>0</v>
      </c>
      <c r="V70" s="864">
        <v>0</v>
      </c>
      <c r="W70" s="864">
        <v>0</v>
      </c>
      <c r="X70" s="864">
        <v>0</v>
      </c>
      <c r="Y70" s="864">
        <v>0</v>
      </c>
      <c r="Z70" s="864">
        <v>0</v>
      </c>
      <c r="AA70" s="864">
        <v>0</v>
      </c>
      <c r="AB70" s="864">
        <v>0</v>
      </c>
      <c r="AC70" s="864">
        <v>0</v>
      </c>
      <c r="AD70" s="864">
        <v>0</v>
      </c>
      <c r="AE70" s="864">
        <v>0</v>
      </c>
      <c r="AF70" s="864">
        <v>0</v>
      </c>
      <c r="AG70" s="864">
        <v>0</v>
      </c>
      <c r="AH70" s="864">
        <v>0</v>
      </c>
      <c r="AI70" s="864">
        <v>0</v>
      </c>
      <c r="AJ70" s="864">
        <v>0</v>
      </c>
      <c r="AK70" s="864">
        <v>0</v>
      </c>
      <c r="AL70" s="864">
        <v>0</v>
      </c>
      <c r="AM70" s="864">
        <v>0</v>
      </c>
      <c r="AN70" s="864">
        <v>0</v>
      </c>
      <c r="AO70" s="864">
        <v>0</v>
      </c>
      <c r="AP70" s="864">
        <v>0</v>
      </c>
      <c r="AQ70" s="864">
        <v>0</v>
      </c>
      <c r="AR70" s="864">
        <v>0</v>
      </c>
      <c r="AS70" s="864">
        <v>0</v>
      </c>
      <c r="AT70" s="864">
        <v>0</v>
      </c>
      <c r="AU70" s="864">
        <v>0</v>
      </c>
      <c r="AV70" s="864">
        <v>0</v>
      </c>
      <c r="AW70" s="864">
        <v>0</v>
      </c>
      <c r="AX70" s="864">
        <v>0</v>
      </c>
      <c r="AY70" s="864">
        <v>0</v>
      </c>
      <c r="AZ70" s="864">
        <v>0</v>
      </c>
      <c r="BA70" s="864">
        <v>0</v>
      </c>
      <c r="BB70" s="864">
        <v>0</v>
      </c>
      <c r="BC70" s="864">
        <v>0</v>
      </c>
      <c r="BD70" s="864">
        <v>0</v>
      </c>
      <c r="BE70" s="864">
        <v>0</v>
      </c>
      <c r="BF70" s="864">
        <v>0</v>
      </c>
      <c r="BG70" s="864">
        <v>0</v>
      </c>
      <c r="BH70" s="864">
        <v>0</v>
      </c>
      <c r="BI70" s="864">
        <v>0</v>
      </c>
      <c r="BJ70" s="864">
        <v>0</v>
      </c>
      <c r="BK70" s="864">
        <v>0</v>
      </c>
      <c r="BL70" s="864">
        <v>0</v>
      </c>
      <c r="BM70" s="864">
        <v>0</v>
      </c>
      <c r="BN70" s="864">
        <v>0</v>
      </c>
      <c r="BO70" s="864">
        <v>0</v>
      </c>
      <c r="BP70" s="864">
        <v>0</v>
      </c>
      <c r="BQ70" s="864">
        <v>0</v>
      </c>
      <c r="BR70" s="864">
        <v>0</v>
      </c>
      <c r="BS70" s="864">
        <v>0</v>
      </c>
      <c r="BT70" s="864">
        <v>0</v>
      </c>
      <c r="BU70" s="864">
        <v>0</v>
      </c>
      <c r="BV70" s="864">
        <v>0</v>
      </c>
      <c r="BW70" s="864">
        <v>0</v>
      </c>
      <c r="BX70" s="864">
        <v>0</v>
      </c>
      <c r="BY70" s="864">
        <v>0</v>
      </c>
      <c r="BZ70" s="864">
        <v>0</v>
      </c>
      <c r="CA70" s="864">
        <v>0</v>
      </c>
      <c r="CB70" s="864">
        <v>0</v>
      </c>
      <c r="CC70" s="864">
        <v>0</v>
      </c>
      <c r="CD70" s="864">
        <v>0</v>
      </c>
      <c r="CE70" s="864">
        <v>0</v>
      </c>
      <c r="CF70" s="864">
        <v>0</v>
      </c>
      <c r="CG70" s="864">
        <v>0</v>
      </c>
      <c r="CH70" s="864">
        <v>0</v>
      </c>
      <c r="CI70" s="864">
        <v>0</v>
      </c>
      <c r="CJ70" s="864">
        <v>0</v>
      </c>
      <c r="CK70" s="862" t="str">
        <f>J1114_1037000158513_10_69_0!AF69</f>
        <v>нд</v>
      </c>
      <c r="CL70" s="135"/>
      <c r="CM70" s="135"/>
      <c r="CN70" s="135"/>
    </row>
    <row r="71" spans="1:97" ht="78.75" hidden="1" customHeight="1" x14ac:dyDescent="0.25">
      <c r="A71" s="557" t="s">
        <v>681</v>
      </c>
      <c r="B71" s="558" t="s">
        <v>682</v>
      </c>
      <c r="C71" s="557" t="s">
        <v>747</v>
      </c>
      <c r="D71" s="557" t="s">
        <v>493</v>
      </c>
      <c r="E71" s="878">
        <f>[7]В0228_1037000158513_04_0_69_!BL88</f>
        <v>0</v>
      </c>
      <c r="F71" s="878">
        <f>[7]В0228_1037000158513_04_0_69_!BM88</f>
        <v>0</v>
      </c>
      <c r="G71" s="878">
        <v>0</v>
      </c>
      <c r="H71" s="878">
        <v>0</v>
      </c>
      <c r="I71" s="878">
        <f>[7]В0228_1037000158513_04_0_69_!BN88</f>
        <v>4.7</v>
      </c>
      <c r="J71" s="878">
        <f>[7]В0228_1037000158513_04_0_69_!BO88</f>
        <v>0</v>
      </c>
      <c r="K71" s="878">
        <f>[7]В0228_1037000158513_04_0_69_!BP88</f>
        <v>0</v>
      </c>
      <c r="L71" s="864">
        <v>0</v>
      </c>
      <c r="M71" s="864">
        <v>0</v>
      </c>
      <c r="N71" s="864">
        <v>0</v>
      </c>
      <c r="O71" s="864">
        <v>0</v>
      </c>
      <c r="P71" s="864">
        <v>0</v>
      </c>
      <c r="Q71" s="864">
        <v>0</v>
      </c>
      <c r="R71" s="864">
        <v>0</v>
      </c>
      <c r="S71" s="864">
        <v>0</v>
      </c>
      <c r="T71" s="864">
        <v>0</v>
      </c>
      <c r="U71" s="864">
        <v>0</v>
      </c>
      <c r="V71" s="864">
        <v>0</v>
      </c>
      <c r="W71" s="864">
        <v>0</v>
      </c>
      <c r="X71" s="864">
        <v>0</v>
      </c>
      <c r="Y71" s="864">
        <v>0</v>
      </c>
      <c r="Z71" s="864">
        <v>0</v>
      </c>
      <c r="AA71" s="864">
        <v>0</v>
      </c>
      <c r="AB71" s="864">
        <v>0</v>
      </c>
      <c r="AC71" s="864">
        <v>0</v>
      </c>
      <c r="AD71" s="864">
        <v>0</v>
      </c>
      <c r="AE71" s="864">
        <v>0</v>
      </c>
      <c r="AF71" s="864">
        <v>0</v>
      </c>
      <c r="AG71" s="864">
        <v>0</v>
      </c>
      <c r="AH71" s="864">
        <v>0</v>
      </c>
      <c r="AI71" s="864">
        <v>0</v>
      </c>
      <c r="AJ71" s="864">
        <v>0</v>
      </c>
      <c r="AK71" s="864">
        <v>0</v>
      </c>
      <c r="AL71" s="864">
        <v>0</v>
      </c>
      <c r="AM71" s="864">
        <v>0</v>
      </c>
      <c r="AN71" s="864">
        <v>0</v>
      </c>
      <c r="AO71" s="864">
        <v>0</v>
      </c>
      <c r="AP71" s="864">
        <v>0</v>
      </c>
      <c r="AQ71" s="864">
        <v>0</v>
      </c>
      <c r="AR71" s="864">
        <v>0</v>
      </c>
      <c r="AS71" s="864">
        <v>0</v>
      </c>
      <c r="AT71" s="864">
        <v>0</v>
      </c>
      <c r="AU71" s="864">
        <v>0</v>
      </c>
      <c r="AV71" s="864">
        <v>0</v>
      </c>
      <c r="AW71" s="864">
        <v>0</v>
      </c>
      <c r="AX71" s="864">
        <v>0</v>
      </c>
      <c r="AY71" s="864">
        <v>0</v>
      </c>
      <c r="AZ71" s="864">
        <v>0</v>
      </c>
      <c r="BA71" s="864">
        <v>0</v>
      </c>
      <c r="BB71" s="864">
        <v>0</v>
      </c>
      <c r="BC71" s="864">
        <v>0</v>
      </c>
      <c r="BD71" s="864">
        <v>0</v>
      </c>
      <c r="BE71" s="864">
        <v>0</v>
      </c>
      <c r="BF71" s="864">
        <v>0</v>
      </c>
      <c r="BG71" s="864">
        <v>0</v>
      </c>
      <c r="BH71" s="864">
        <v>0</v>
      </c>
      <c r="BI71" s="864">
        <v>0</v>
      </c>
      <c r="BJ71" s="864">
        <v>0</v>
      </c>
      <c r="BK71" s="864">
        <v>0</v>
      </c>
      <c r="BL71" s="864">
        <v>0</v>
      </c>
      <c r="BM71" s="864">
        <v>0</v>
      </c>
      <c r="BN71" s="864">
        <v>0</v>
      </c>
      <c r="BO71" s="864">
        <v>0</v>
      </c>
      <c r="BP71" s="864">
        <v>0</v>
      </c>
      <c r="BQ71" s="864">
        <v>0</v>
      </c>
      <c r="BR71" s="864">
        <v>0</v>
      </c>
      <c r="BS71" s="864">
        <v>0</v>
      </c>
      <c r="BT71" s="864">
        <v>0</v>
      </c>
      <c r="BU71" s="864">
        <v>0</v>
      </c>
      <c r="BV71" s="864">
        <v>0</v>
      </c>
      <c r="BW71" s="864">
        <v>0</v>
      </c>
      <c r="BX71" s="864">
        <v>0</v>
      </c>
      <c r="BY71" s="864">
        <v>0</v>
      </c>
      <c r="BZ71" s="864">
        <v>0</v>
      </c>
      <c r="CA71" s="864">
        <v>0</v>
      </c>
      <c r="CB71" s="864">
        <v>0</v>
      </c>
      <c r="CC71" s="864">
        <v>0</v>
      </c>
      <c r="CD71" s="864">
        <v>0</v>
      </c>
      <c r="CE71" s="864">
        <v>0</v>
      </c>
      <c r="CF71" s="864">
        <v>0</v>
      </c>
      <c r="CG71" s="864">
        <v>0</v>
      </c>
      <c r="CH71" s="864">
        <v>0</v>
      </c>
      <c r="CI71" s="864">
        <v>0</v>
      </c>
      <c r="CJ71" s="864">
        <v>0</v>
      </c>
      <c r="CK71" s="862" t="str">
        <f>J1114_1037000158513_10_69_0!AF70</f>
        <v>нд</v>
      </c>
      <c r="CL71" s="135"/>
      <c r="CM71" s="135"/>
      <c r="CN71" s="135"/>
    </row>
    <row r="72" spans="1:97" ht="47.25" hidden="1" x14ac:dyDescent="0.25">
      <c r="A72" s="557" t="s">
        <v>683</v>
      </c>
      <c r="B72" s="558" t="s">
        <v>684</v>
      </c>
      <c r="C72" s="557" t="s">
        <v>747</v>
      </c>
      <c r="D72" s="557" t="s">
        <v>493</v>
      </c>
      <c r="E72" s="878"/>
      <c r="F72" s="878"/>
      <c r="G72" s="878"/>
      <c r="H72" s="878"/>
      <c r="I72" s="878"/>
      <c r="J72" s="878"/>
      <c r="K72" s="878"/>
      <c r="L72" s="864">
        <f t="shared" ref="L72:AQ72" si="114">SUM(L73:L77)</f>
        <v>1.0699999999999998</v>
      </c>
      <c r="M72" s="864">
        <f t="shared" si="114"/>
        <v>0</v>
      </c>
      <c r="N72" s="864">
        <f t="shared" si="114"/>
        <v>11.940999999999999</v>
      </c>
      <c r="O72" s="864">
        <f t="shared" si="114"/>
        <v>0</v>
      </c>
      <c r="P72" s="864">
        <f t="shared" si="114"/>
        <v>3.5270000000000001</v>
      </c>
      <c r="Q72" s="864">
        <f t="shared" si="114"/>
        <v>0</v>
      </c>
      <c r="R72" s="864">
        <f t="shared" si="114"/>
        <v>12</v>
      </c>
      <c r="S72" s="864">
        <f t="shared" si="114"/>
        <v>0</v>
      </c>
      <c r="T72" s="864">
        <f t="shared" si="114"/>
        <v>0</v>
      </c>
      <c r="U72" s="864">
        <f t="shared" si="114"/>
        <v>1.3085</v>
      </c>
      <c r="V72" s="864">
        <f t="shared" si="114"/>
        <v>0</v>
      </c>
      <c r="W72" s="864">
        <f t="shared" si="114"/>
        <v>0.72550000000000003</v>
      </c>
      <c r="X72" s="864">
        <f t="shared" si="114"/>
        <v>0</v>
      </c>
      <c r="Y72" s="864">
        <f t="shared" si="114"/>
        <v>0</v>
      </c>
      <c r="Z72" s="864">
        <f t="shared" si="114"/>
        <v>0</v>
      </c>
      <c r="AA72" s="864">
        <f t="shared" si="114"/>
        <v>0</v>
      </c>
      <c r="AB72" s="864">
        <f t="shared" si="114"/>
        <v>2.9994999999999998</v>
      </c>
      <c r="AC72" s="864">
        <f t="shared" si="114"/>
        <v>0</v>
      </c>
      <c r="AD72" s="864">
        <f t="shared" si="114"/>
        <v>0.72550000000000003</v>
      </c>
      <c r="AE72" s="864">
        <f t="shared" si="114"/>
        <v>0</v>
      </c>
      <c r="AF72" s="864">
        <f t="shared" si="114"/>
        <v>4</v>
      </c>
      <c r="AG72" s="864">
        <f t="shared" si="114"/>
        <v>0.82</v>
      </c>
      <c r="AH72" s="864">
        <f t="shared" si="114"/>
        <v>0</v>
      </c>
      <c r="AI72" s="864">
        <f t="shared" si="114"/>
        <v>5.6694999999999993</v>
      </c>
      <c r="AJ72" s="864">
        <f t="shared" si="114"/>
        <v>0</v>
      </c>
      <c r="AK72" s="864">
        <f t="shared" si="114"/>
        <v>1.2805</v>
      </c>
      <c r="AL72" s="864">
        <f t="shared" si="114"/>
        <v>0</v>
      </c>
      <c r="AM72" s="864">
        <f t="shared" si="114"/>
        <v>4</v>
      </c>
      <c r="AN72" s="864">
        <f t="shared" si="114"/>
        <v>0.25</v>
      </c>
      <c r="AO72" s="864">
        <f t="shared" si="114"/>
        <v>0</v>
      </c>
      <c r="AP72" s="864">
        <f t="shared" si="114"/>
        <v>1.9635</v>
      </c>
      <c r="AQ72" s="864">
        <f t="shared" si="114"/>
        <v>0</v>
      </c>
      <c r="AR72" s="864">
        <f t="shared" ref="AR72:BW72" si="115">SUM(AR73:AR77)</f>
        <v>0.7955000000000001</v>
      </c>
      <c r="AS72" s="864">
        <f t="shared" si="115"/>
        <v>0</v>
      </c>
      <c r="AT72" s="864">
        <f t="shared" si="115"/>
        <v>4</v>
      </c>
      <c r="AU72" s="864">
        <f t="shared" si="115"/>
        <v>0</v>
      </c>
      <c r="AV72" s="864">
        <f t="shared" si="115"/>
        <v>0</v>
      </c>
      <c r="AW72" s="864">
        <f t="shared" si="115"/>
        <v>7.9119999999999999</v>
      </c>
      <c r="AX72" s="864">
        <f t="shared" si="115"/>
        <v>0</v>
      </c>
      <c r="AY72" s="864">
        <f t="shared" si="115"/>
        <v>2.036</v>
      </c>
      <c r="AZ72" s="864">
        <f t="shared" si="115"/>
        <v>0</v>
      </c>
      <c r="BA72" s="864">
        <f t="shared" si="115"/>
        <v>2</v>
      </c>
      <c r="BB72" s="864">
        <f t="shared" si="115"/>
        <v>0</v>
      </c>
      <c r="BC72" s="864">
        <f t="shared" si="115"/>
        <v>0</v>
      </c>
      <c r="BD72" s="864">
        <f t="shared" si="115"/>
        <v>1.1839999999999999</v>
      </c>
      <c r="BE72" s="864">
        <f t="shared" si="115"/>
        <v>0</v>
      </c>
      <c r="BF72" s="864">
        <f t="shared" si="115"/>
        <v>2.3E-2</v>
      </c>
      <c r="BG72" s="864">
        <f t="shared" si="115"/>
        <v>0</v>
      </c>
      <c r="BH72" s="864">
        <f t="shared" si="115"/>
        <v>2</v>
      </c>
      <c r="BI72" s="864">
        <f t="shared" si="115"/>
        <v>0</v>
      </c>
      <c r="BJ72" s="864">
        <f t="shared" si="115"/>
        <v>0</v>
      </c>
      <c r="BK72" s="864">
        <f t="shared" si="115"/>
        <v>1.984</v>
      </c>
      <c r="BL72" s="864">
        <f t="shared" si="115"/>
        <v>0</v>
      </c>
      <c r="BM72" s="864">
        <f t="shared" si="115"/>
        <v>0.88500000000000001</v>
      </c>
      <c r="BN72" s="864">
        <f t="shared" si="115"/>
        <v>0</v>
      </c>
      <c r="BO72" s="864">
        <f t="shared" si="115"/>
        <v>0</v>
      </c>
      <c r="BP72" s="864">
        <f t="shared" si="115"/>
        <v>0</v>
      </c>
      <c r="BQ72" s="864">
        <f t="shared" si="115"/>
        <v>0</v>
      </c>
      <c r="BR72" s="864">
        <f t="shared" si="115"/>
        <v>4.7439999999999998</v>
      </c>
      <c r="BS72" s="864">
        <f t="shared" si="115"/>
        <v>0</v>
      </c>
      <c r="BT72" s="864">
        <f t="shared" si="115"/>
        <v>1.1279999999999999</v>
      </c>
      <c r="BU72" s="864">
        <f t="shared" si="115"/>
        <v>0</v>
      </c>
      <c r="BV72" s="864">
        <f t="shared" si="115"/>
        <v>0</v>
      </c>
      <c r="BW72" s="864">
        <f t="shared" si="115"/>
        <v>0</v>
      </c>
      <c r="BX72" s="864">
        <f t="shared" ref="BX72:CJ72" si="116">SUM(BX73:BX77)</f>
        <v>0</v>
      </c>
      <c r="BY72" s="864">
        <f t="shared" si="116"/>
        <v>0</v>
      </c>
      <c r="BZ72" s="864">
        <f t="shared" si="116"/>
        <v>0</v>
      </c>
      <c r="CA72" s="864">
        <f t="shared" si="116"/>
        <v>0</v>
      </c>
      <c r="CB72" s="864">
        <f t="shared" si="116"/>
        <v>0</v>
      </c>
      <c r="CC72" s="864">
        <f t="shared" si="116"/>
        <v>0</v>
      </c>
      <c r="CD72" s="864">
        <f t="shared" si="116"/>
        <v>-0.82</v>
      </c>
      <c r="CE72" s="864">
        <f t="shared" si="116"/>
        <v>0</v>
      </c>
      <c r="CF72" s="864">
        <f t="shared" si="116"/>
        <v>-2.0654999999999997</v>
      </c>
      <c r="CG72" s="864">
        <f t="shared" si="116"/>
        <v>0</v>
      </c>
      <c r="CH72" s="864">
        <f t="shared" si="116"/>
        <v>-0.6954999999999999</v>
      </c>
      <c r="CI72" s="864">
        <f t="shared" si="116"/>
        <v>0</v>
      </c>
      <c r="CJ72" s="864">
        <f t="shared" si="116"/>
        <v>-6</v>
      </c>
      <c r="CK72" s="862"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06" t="str">
        <f>J1114_1037000158513_10_69_0!C72</f>
        <v>О_0004500010</v>
      </c>
      <c r="D73" s="557" t="s">
        <v>493</v>
      </c>
      <c r="E73" s="878"/>
      <c r="F73" s="878"/>
      <c r="G73" s="878"/>
      <c r="H73" s="878"/>
      <c r="I73" s="878"/>
      <c r="J73" s="878"/>
      <c r="K73" s="878"/>
      <c r="L73" s="938">
        <f t="shared" ref="L73:L77" si="117">S73+Z73+AG73+AN73</f>
        <v>0</v>
      </c>
      <c r="M73" s="938">
        <f t="shared" ref="M73:M77" si="118">T73+AA73+AH73+AO73</f>
        <v>0</v>
      </c>
      <c r="N73" s="938">
        <f t="shared" ref="N73:N77" si="119">U73+AB73+AI73+AP73</f>
        <v>3.3819999999999997</v>
      </c>
      <c r="O73" s="938">
        <f t="shared" ref="O73:O77" si="120">V73+AC73+AJ73+AQ73</f>
        <v>0</v>
      </c>
      <c r="P73" s="938">
        <f t="shared" ref="P73:P77" si="121">W73+AD73+AK73+AR73</f>
        <v>0</v>
      </c>
      <c r="Q73" s="938">
        <f t="shared" ref="Q73:Q77" si="122">X73+AE73+AL73+AS73</f>
        <v>0</v>
      </c>
      <c r="R73" s="938">
        <f t="shared" ref="R73:R77" si="123">Y73+AF73+AM73+AT73</f>
        <v>0</v>
      </c>
      <c r="S73" s="938">
        <f>J1114_1037000158513_13_69_0!N75</f>
        <v>0</v>
      </c>
      <c r="T73" s="938">
        <v>0</v>
      </c>
      <c r="U73" s="938">
        <v>0</v>
      </c>
      <c r="V73" s="938">
        <v>0</v>
      </c>
      <c r="W73" s="938">
        <v>0</v>
      </c>
      <c r="X73" s="938">
        <f>J1114_1037000158513_13_69_0!Q75</f>
        <v>0</v>
      </c>
      <c r="Y73" s="938">
        <f>J1114_1037000158513_13_69_0!R75</f>
        <v>0</v>
      </c>
      <c r="Z73" s="938">
        <f>J1114_1037000158513_13_69_0!U75</f>
        <v>0</v>
      </c>
      <c r="AA73" s="938">
        <v>0</v>
      </c>
      <c r="AB73" s="938">
        <v>1.6909999999999998</v>
      </c>
      <c r="AC73" s="938">
        <v>0</v>
      </c>
      <c r="AD73" s="938">
        <v>0</v>
      </c>
      <c r="AE73" s="938">
        <f>J1114_1037000158513_13_69_0!X75</f>
        <v>0</v>
      </c>
      <c r="AF73" s="938">
        <f>J1114_1037000158513_13_69_0!Y75</f>
        <v>0</v>
      </c>
      <c r="AG73" s="938">
        <f>J1114_1037000158513_13_69_0!AB75</f>
        <v>0</v>
      </c>
      <c r="AH73" s="938">
        <v>0</v>
      </c>
      <c r="AI73" s="938">
        <v>1.6909999999999998</v>
      </c>
      <c r="AJ73" s="938">
        <v>0</v>
      </c>
      <c r="AK73" s="938">
        <v>0</v>
      </c>
      <c r="AL73" s="938">
        <f>J1114_1037000158513_13_69_0!AE75</f>
        <v>0</v>
      </c>
      <c r="AM73" s="938">
        <f>J1114_1037000158513_13_69_0!AF75</f>
        <v>0</v>
      </c>
      <c r="AN73" s="938">
        <f>J1114_1037000158513_13_69_0!AI75</f>
        <v>0</v>
      </c>
      <c r="AO73" s="938">
        <v>0</v>
      </c>
      <c r="AP73" s="938">
        <v>0</v>
      </c>
      <c r="AQ73" s="938">
        <v>0</v>
      </c>
      <c r="AR73" s="938">
        <v>0</v>
      </c>
      <c r="AS73" s="938">
        <v>0</v>
      </c>
      <c r="AT73" s="938">
        <v>0</v>
      </c>
      <c r="AU73" s="938">
        <f t="shared" ref="AU73:AU77" si="124">BB73+BI73+BP73+BW73</f>
        <v>0</v>
      </c>
      <c r="AV73" s="938">
        <f t="shared" ref="AV73:AV77" si="125">BC73+BJ73+BQ73+BX73</f>
        <v>0</v>
      </c>
      <c r="AW73" s="938">
        <f t="shared" ref="AW73:AW77" si="126">BD73+BK73+BR73+BY73</f>
        <v>3.786</v>
      </c>
      <c r="AX73" s="938">
        <f t="shared" ref="AX73:AX77" si="127">BE73+BL73+BS73+BZ73</f>
        <v>0</v>
      </c>
      <c r="AY73" s="938">
        <f t="shared" ref="AY73:AY77" si="128">BF73+BM73+BT73+CA73</f>
        <v>0</v>
      </c>
      <c r="AZ73" s="938">
        <f t="shared" ref="AZ73:AZ77" si="129">BG73+BN73+BU73+CB73</f>
        <v>0</v>
      </c>
      <c r="BA73" s="938">
        <f t="shared" ref="BA73:BA77" si="130">BH73+BO73+BV73+CC73</f>
        <v>0</v>
      </c>
      <c r="BB73" s="938">
        <v>0</v>
      </c>
      <c r="BC73" s="938">
        <v>0</v>
      </c>
      <c r="BD73" s="938">
        <v>0</v>
      </c>
      <c r="BE73" s="938">
        <v>0</v>
      </c>
      <c r="BF73" s="938">
        <v>0</v>
      </c>
      <c r="BG73" s="938">
        <v>0</v>
      </c>
      <c r="BH73" s="938">
        <v>0</v>
      </c>
      <c r="BI73" s="938">
        <v>0</v>
      </c>
      <c r="BJ73" s="938">
        <v>0</v>
      </c>
      <c r="BK73" s="938">
        <v>0</v>
      </c>
      <c r="BL73" s="938">
        <v>0</v>
      </c>
      <c r="BM73" s="938">
        <v>0</v>
      </c>
      <c r="BN73" s="938">
        <v>0</v>
      </c>
      <c r="BO73" s="938">
        <v>0</v>
      </c>
      <c r="BP73" s="938">
        <v>0</v>
      </c>
      <c r="BQ73" s="938">
        <v>0</v>
      </c>
      <c r="BR73" s="938">
        <v>3.786</v>
      </c>
      <c r="BS73" s="938">
        <v>0</v>
      </c>
      <c r="BT73" s="938">
        <v>0</v>
      </c>
      <c r="BU73" s="938">
        <v>0</v>
      </c>
      <c r="BV73" s="938">
        <v>0</v>
      </c>
      <c r="BW73" s="938">
        <v>0</v>
      </c>
      <c r="BX73" s="938">
        <v>0</v>
      </c>
      <c r="BY73" s="938">
        <v>0</v>
      </c>
      <c r="BZ73" s="938">
        <v>0</v>
      </c>
      <c r="CA73" s="938">
        <v>0</v>
      </c>
      <c r="CB73" s="938">
        <v>0</v>
      </c>
      <c r="CC73" s="938">
        <v>0</v>
      </c>
      <c r="CD73" s="943">
        <f>(BB73+BI73+BP73)-(S73+Z73+AG73)</f>
        <v>0</v>
      </c>
      <c r="CE73" s="943">
        <f t="shared" ref="CE73" si="131">(BC73+BJ73+BQ73)-(T73+AA73+AH73)</f>
        <v>0</v>
      </c>
      <c r="CF73" s="943">
        <f t="shared" ref="CF73" si="132">(BD73+BK73+BR73)-(U73+AB73+AI73)</f>
        <v>0.40400000000000036</v>
      </c>
      <c r="CG73" s="943">
        <f t="shared" ref="CG73" si="133">(BE73+BL73+BS73)-(V73+AC73+AJ73)</f>
        <v>0</v>
      </c>
      <c r="CH73" s="943">
        <f t="shared" ref="CH73" si="134">(BF73+BM73+BT73)-(W73+AD73+AK73)</f>
        <v>0</v>
      </c>
      <c r="CI73" s="943">
        <f t="shared" ref="CI73" si="135">(BG73+BN73+BU73)-(X73+AE73+AL73)</f>
        <v>0</v>
      </c>
      <c r="CJ73" s="943">
        <f t="shared" ref="CJ73" si="136">(BH73+BO73+BV73)-(Y73+AF73+AM73)</f>
        <v>0</v>
      </c>
      <c r="CK73" s="971" t="str">
        <f>J1114_1037000158513_10_69_0!AF72</f>
        <v>нд</v>
      </c>
      <c r="CL73" s="942">
        <f>BR73/N73</f>
        <v>1.1194559432288589</v>
      </c>
      <c r="CM73" s="942"/>
      <c r="CN73" s="930"/>
      <c r="CO73" s="660"/>
      <c r="CP73" s="850"/>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06" t="str">
        <f>J1114_1037000158513_10_69_0!C73</f>
        <v>О_0000500011</v>
      </c>
      <c r="D74" s="557" t="s">
        <v>493</v>
      </c>
      <c r="E74" s="894"/>
      <c r="F74" s="894"/>
      <c r="G74" s="894"/>
      <c r="H74" s="894"/>
      <c r="I74" s="894"/>
      <c r="J74" s="894"/>
      <c r="K74" s="894"/>
      <c r="L74" s="938">
        <f t="shared" si="117"/>
        <v>0</v>
      </c>
      <c r="M74" s="938">
        <f t="shared" si="118"/>
        <v>0</v>
      </c>
      <c r="N74" s="938">
        <f t="shared" si="119"/>
        <v>0.57999999999999996</v>
      </c>
      <c r="O74" s="938">
        <f t="shared" si="120"/>
        <v>0</v>
      </c>
      <c r="P74" s="938">
        <f t="shared" si="121"/>
        <v>0.03</v>
      </c>
      <c r="Q74" s="938">
        <f t="shared" si="122"/>
        <v>0</v>
      </c>
      <c r="R74" s="938">
        <f t="shared" si="123"/>
        <v>0</v>
      </c>
      <c r="S74" s="938">
        <v>0</v>
      </c>
      <c r="T74" s="938">
        <v>0</v>
      </c>
      <c r="U74" s="938">
        <v>0</v>
      </c>
      <c r="V74" s="938">
        <v>0</v>
      </c>
      <c r="W74" s="938">
        <v>0</v>
      </c>
      <c r="X74" s="938">
        <v>0</v>
      </c>
      <c r="Y74" s="938">
        <v>0</v>
      </c>
      <c r="Z74" s="938">
        <v>0</v>
      </c>
      <c r="AA74" s="938">
        <v>0</v>
      </c>
      <c r="AB74" s="938">
        <v>0</v>
      </c>
      <c r="AC74" s="938">
        <v>0</v>
      </c>
      <c r="AD74" s="938">
        <v>0</v>
      </c>
      <c r="AE74" s="938">
        <v>0</v>
      </c>
      <c r="AF74" s="938">
        <v>0</v>
      </c>
      <c r="AG74" s="938">
        <v>0</v>
      </c>
      <c r="AH74" s="938">
        <v>0</v>
      </c>
      <c r="AI74" s="938">
        <v>0.57999999999999996</v>
      </c>
      <c r="AJ74" s="938">
        <v>0</v>
      </c>
      <c r="AK74" s="938">
        <v>0.03</v>
      </c>
      <c r="AL74" s="938">
        <f>J1114_1037000158513_13_69_0!AE76</f>
        <v>0</v>
      </c>
      <c r="AM74" s="938">
        <f>J1114_1037000158513_13_69_0!AF76</f>
        <v>0</v>
      </c>
      <c r="AN74" s="938">
        <f>J1114_1037000158513_13_69_0!AI76</f>
        <v>0</v>
      </c>
      <c r="AO74" s="938">
        <v>0</v>
      </c>
      <c r="AP74" s="938">
        <v>0</v>
      </c>
      <c r="AQ74" s="938">
        <v>0</v>
      </c>
      <c r="AR74" s="938">
        <v>0</v>
      </c>
      <c r="AS74" s="938">
        <v>0</v>
      </c>
      <c r="AT74" s="938">
        <v>0</v>
      </c>
      <c r="AU74" s="938">
        <f t="shared" si="124"/>
        <v>0</v>
      </c>
      <c r="AV74" s="938">
        <f t="shared" si="125"/>
        <v>0</v>
      </c>
      <c r="AW74" s="938">
        <f t="shared" si="126"/>
        <v>0.60499999999999998</v>
      </c>
      <c r="AX74" s="938">
        <f t="shared" si="127"/>
        <v>0</v>
      </c>
      <c r="AY74" s="938">
        <f t="shared" si="128"/>
        <v>0</v>
      </c>
      <c r="AZ74" s="938">
        <f t="shared" si="129"/>
        <v>0</v>
      </c>
      <c r="BA74" s="938">
        <f t="shared" si="130"/>
        <v>0</v>
      </c>
      <c r="BB74" s="938">
        <v>0</v>
      </c>
      <c r="BC74" s="938">
        <v>0</v>
      </c>
      <c r="BD74" s="938">
        <v>0</v>
      </c>
      <c r="BE74" s="938">
        <v>0</v>
      </c>
      <c r="BF74" s="938">
        <v>0</v>
      </c>
      <c r="BG74" s="938">
        <v>0</v>
      </c>
      <c r="BH74" s="938">
        <v>0</v>
      </c>
      <c r="BI74" s="938">
        <v>0</v>
      </c>
      <c r="BJ74" s="938">
        <v>0</v>
      </c>
      <c r="BK74" s="938">
        <v>0</v>
      </c>
      <c r="BL74" s="938">
        <v>0</v>
      </c>
      <c r="BM74" s="938">
        <v>0</v>
      </c>
      <c r="BN74" s="938">
        <v>0</v>
      </c>
      <c r="BO74" s="938">
        <v>0</v>
      </c>
      <c r="BP74" s="938">
        <v>0</v>
      </c>
      <c r="BQ74" s="938">
        <v>0</v>
      </c>
      <c r="BR74" s="938">
        <v>0.60499999999999998</v>
      </c>
      <c r="BS74" s="938">
        <v>0</v>
      </c>
      <c r="BT74" s="938">
        <v>0</v>
      </c>
      <c r="BU74" s="938">
        <v>0</v>
      </c>
      <c r="BV74" s="938">
        <v>0</v>
      </c>
      <c r="BW74" s="938">
        <v>0</v>
      </c>
      <c r="BX74" s="938">
        <v>0</v>
      </c>
      <c r="BY74" s="938">
        <v>0</v>
      </c>
      <c r="BZ74" s="938">
        <v>0</v>
      </c>
      <c r="CA74" s="938">
        <v>0</v>
      </c>
      <c r="CB74" s="938">
        <v>0</v>
      </c>
      <c r="CC74" s="938">
        <v>0</v>
      </c>
      <c r="CD74" s="943">
        <f t="shared" ref="CD74:CD76" si="137">(BB74+BI74+BP74)-(S74+Z74+AG74)</f>
        <v>0</v>
      </c>
      <c r="CE74" s="943">
        <f t="shared" ref="CE74:CE76" si="138">(BC74+BJ74+BQ74)-(T74+AA74+AH74)</f>
        <v>0</v>
      </c>
      <c r="CF74" s="943">
        <f t="shared" ref="CF74:CF76" si="139">(BD74+BK74+BR74)-(U74+AB74+AI74)</f>
        <v>2.5000000000000022E-2</v>
      </c>
      <c r="CG74" s="943">
        <f t="shared" ref="CG74:CG76" si="140">(BE74+BL74+BS74)-(V74+AC74+AJ74)</f>
        <v>0</v>
      </c>
      <c r="CH74" s="943">
        <f t="shared" ref="CH74:CH76" si="141">(BF74+BM74+BT74)-(W74+AD74+AK74)</f>
        <v>-0.03</v>
      </c>
      <c r="CI74" s="943">
        <f t="shared" ref="CI74:CI76" si="142">(BG74+BN74+BU74)-(X74+AE74+AL74)</f>
        <v>0</v>
      </c>
      <c r="CJ74" s="943">
        <f t="shared" ref="CJ74:CJ76" si="143">(BH74+BO74+BV74)-(Y74+AF74+AM74)</f>
        <v>0</v>
      </c>
      <c r="CK74" s="971" t="str">
        <f>J1114_1037000158513_10_69_0!AF73</f>
        <v>Проект реализован не в полном объеме</v>
      </c>
      <c r="CL74" s="942"/>
      <c r="CM74" s="942"/>
      <c r="CN74" s="930"/>
      <c r="CO74" s="660"/>
      <c r="CP74" s="850"/>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06" t="str">
        <f>J1114_1037000158513_10_69_0!C74</f>
        <v>О_0004500012</v>
      </c>
      <c r="D75" s="557" t="s">
        <v>493</v>
      </c>
      <c r="E75" s="894"/>
      <c r="F75" s="894"/>
      <c r="G75" s="894"/>
      <c r="H75" s="894"/>
      <c r="I75" s="894"/>
      <c r="J75" s="894"/>
      <c r="K75" s="894"/>
      <c r="L75" s="938">
        <f t="shared" si="117"/>
        <v>0</v>
      </c>
      <c r="M75" s="938">
        <f t="shared" si="118"/>
        <v>0</v>
      </c>
      <c r="N75" s="938">
        <f t="shared" si="119"/>
        <v>5.234</v>
      </c>
      <c r="O75" s="938">
        <f t="shared" si="120"/>
        <v>0</v>
      </c>
      <c r="P75" s="938">
        <f t="shared" si="121"/>
        <v>2.9020000000000001</v>
      </c>
      <c r="Q75" s="938">
        <f t="shared" si="122"/>
        <v>0</v>
      </c>
      <c r="R75" s="938">
        <f t="shared" si="123"/>
        <v>0</v>
      </c>
      <c r="S75" s="938">
        <v>0</v>
      </c>
      <c r="T75" s="938">
        <v>0</v>
      </c>
      <c r="U75" s="938">
        <f>5.234/4</f>
        <v>1.3085</v>
      </c>
      <c r="V75" s="938">
        <v>0</v>
      </c>
      <c r="W75" s="938">
        <f>2.902/4</f>
        <v>0.72550000000000003</v>
      </c>
      <c r="X75" s="938">
        <v>0</v>
      </c>
      <c r="Y75" s="938">
        <v>0</v>
      </c>
      <c r="Z75" s="938">
        <v>0</v>
      </c>
      <c r="AA75" s="938">
        <v>0</v>
      </c>
      <c r="AB75" s="938">
        <f>5.234/4</f>
        <v>1.3085</v>
      </c>
      <c r="AC75" s="938">
        <v>0</v>
      </c>
      <c r="AD75" s="938">
        <f>2.902/4</f>
        <v>0.72550000000000003</v>
      </c>
      <c r="AE75" s="938">
        <v>0</v>
      </c>
      <c r="AF75" s="938">
        <v>0</v>
      </c>
      <c r="AG75" s="938">
        <v>0</v>
      </c>
      <c r="AH75" s="938">
        <v>0</v>
      </c>
      <c r="AI75" s="938">
        <f>5.234/4</f>
        <v>1.3085</v>
      </c>
      <c r="AJ75" s="938">
        <v>0</v>
      </c>
      <c r="AK75" s="938">
        <f>2.902/4</f>
        <v>0.72550000000000003</v>
      </c>
      <c r="AL75" s="938">
        <v>0</v>
      </c>
      <c r="AM75" s="938">
        <v>0</v>
      </c>
      <c r="AN75" s="938">
        <v>0</v>
      </c>
      <c r="AO75" s="938">
        <v>0</v>
      </c>
      <c r="AP75" s="938">
        <f>5.234/4</f>
        <v>1.3085</v>
      </c>
      <c r="AQ75" s="938">
        <v>0</v>
      </c>
      <c r="AR75" s="938">
        <f>2.902/4</f>
        <v>0.72550000000000003</v>
      </c>
      <c r="AS75" s="938">
        <v>0</v>
      </c>
      <c r="AT75" s="938">
        <v>0</v>
      </c>
      <c r="AU75" s="938">
        <f t="shared" si="124"/>
        <v>0</v>
      </c>
      <c r="AV75" s="938">
        <f t="shared" si="125"/>
        <v>0</v>
      </c>
      <c r="AW75" s="938">
        <f t="shared" si="126"/>
        <v>3.5209999999999999</v>
      </c>
      <c r="AX75" s="938">
        <f t="shared" si="127"/>
        <v>0</v>
      </c>
      <c r="AY75" s="938">
        <f t="shared" si="128"/>
        <v>2.036</v>
      </c>
      <c r="AZ75" s="938">
        <f t="shared" si="129"/>
        <v>0</v>
      </c>
      <c r="BA75" s="938">
        <f t="shared" si="130"/>
        <v>0</v>
      </c>
      <c r="BB75" s="938">
        <v>0</v>
      </c>
      <c r="BC75" s="938">
        <v>0</v>
      </c>
      <c r="BD75" s="938">
        <v>1.1839999999999999</v>
      </c>
      <c r="BE75" s="938">
        <v>0</v>
      </c>
      <c r="BF75" s="938">
        <v>2.3E-2</v>
      </c>
      <c r="BG75" s="938">
        <v>0</v>
      </c>
      <c r="BH75" s="938">
        <v>0</v>
      </c>
      <c r="BI75" s="938">
        <v>0</v>
      </c>
      <c r="BJ75" s="938">
        <v>0</v>
      </c>
      <c r="BK75" s="938">
        <v>1.984</v>
      </c>
      <c r="BL75" s="938">
        <v>0</v>
      </c>
      <c r="BM75" s="938">
        <v>0.88500000000000001</v>
      </c>
      <c r="BN75" s="938">
        <v>0</v>
      </c>
      <c r="BO75" s="938">
        <v>0</v>
      </c>
      <c r="BP75" s="938">
        <v>0</v>
      </c>
      <c r="BQ75" s="938">
        <v>0</v>
      </c>
      <c r="BR75" s="938">
        <v>0.35299999999999998</v>
      </c>
      <c r="BS75" s="938">
        <v>0</v>
      </c>
      <c r="BT75" s="938">
        <v>1.1279999999999999</v>
      </c>
      <c r="BU75" s="938">
        <v>0</v>
      </c>
      <c r="BV75" s="938">
        <v>0</v>
      </c>
      <c r="BW75" s="938">
        <v>0</v>
      </c>
      <c r="BX75" s="938">
        <v>0</v>
      </c>
      <c r="BY75" s="938">
        <v>0</v>
      </c>
      <c r="BZ75" s="938">
        <v>0</v>
      </c>
      <c r="CA75" s="938">
        <v>0</v>
      </c>
      <c r="CB75" s="938">
        <v>0</v>
      </c>
      <c r="CC75" s="938">
        <v>0</v>
      </c>
      <c r="CD75" s="943">
        <f t="shared" si="137"/>
        <v>0</v>
      </c>
      <c r="CE75" s="943">
        <f t="shared" si="138"/>
        <v>0</v>
      </c>
      <c r="CF75" s="943">
        <f t="shared" si="139"/>
        <v>-0.40450000000000008</v>
      </c>
      <c r="CG75" s="943">
        <f t="shared" si="140"/>
        <v>0</v>
      </c>
      <c r="CH75" s="943">
        <f t="shared" si="141"/>
        <v>-0.14049999999999985</v>
      </c>
      <c r="CI75" s="943">
        <f t="shared" si="142"/>
        <v>0</v>
      </c>
      <c r="CJ75" s="943">
        <f t="shared" si="143"/>
        <v>0</v>
      </c>
      <c r="CK75" s="971" t="str">
        <f>J1114_1037000158513_10_69_0!AF74</f>
        <v>Проект реализован не в полном объеме</v>
      </c>
      <c r="CL75" s="942">
        <f>BD75/U75</f>
        <v>0.90485288498280469</v>
      </c>
      <c r="CM75" s="942">
        <f>BF75/W75</f>
        <v>3.1702274293590627E-2</v>
      </c>
      <c r="CN75" s="930"/>
      <c r="CO75" s="660"/>
      <c r="CP75" s="850"/>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06" t="str">
        <f>J1114_1037000158513_10_69_0!C75</f>
        <v>О_1004560013</v>
      </c>
      <c r="D76" s="557" t="s">
        <v>493</v>
      </c>
      <c r="E76" s="894"/>
      <c r="F76" s="894"/>
      <c r="G76" s="894"/>
      <c r="H76" s="894"/>
      <c r="I76" s="894"/>
      <c r="J76" s="894"/>
      <c r="K76" s="894"/>
      <c r="L76" s="938">
        <f t="shared" si="117"/>
        <v>1.0699999999999998</v>
      </c>
      <c r="M76" s="938">
        <f t="shared" si="118"/>
        <v>0</v>
      </c>
      <c r="N76" s="938">
        <f t="shared" si="119"/>
        <v>2.7450000000000001</v>
      </c>
      <c r="O76" s="938">
        <f t="shared" si="120"/>
        <v>0</v>
      </c>
      <c r="P76" s="938">
        <f t="shared" si="121"/>
        <v>0.59499999999999997</v>
      </c>
      <c r="Q76" s="938">
        <f t="shared" si="122"/>
        <v>0</v>
      </c>
      <c r="R76" s="938">
        <f t="shared" si="123"/>
        <v>0</v>
      </c>
      <c r="S76" s="938">
        <v>0</v>
      </c>
      <c r="T76" s="938">
        <v>0</v>
      </c>
      <c r="U76" s="938">
        <v>0</v>
      </c>
      <c r="V76" s="938">
        <v>0</v>
      </c>
      <c r="W76" s="938">
        <v>0</v>
      </c>
      <c r="X76" s="938">
        <v>0</v>
      </c>
      <c r="Y76" s="938">
        <v>0</v>
      </c>
      <c r="Z76" s="938">
        <v>0</v>
      </c>
      <c r="AA76" s="938">
        <v>0</v>
      </c>
      <c r="AB76" s="938">
        <v>0</v>
      </c>
      <c r="AC76" s="938">
        <v>0</v>
      </c>
      <c r="AD76" s="938">
        <v>0</v>
      </c>
      <c r="AE76" s="938">
        <v>0</v>
      </c>
      <c r="AF76" s="938">
        <v>0</v>
      </c>
      <c r="AG76" s="938">
        <v>0.82</v>
      </c>
      <c r="AH76" s="938">
        <v>0</v>
      </c>
      <c r="AI76" s="938">
        <v>2.09</v>
      </c>
      <c r="AJ76" s="938">
        <v>0</v>
      </c>
      <c r="AK76" s="938">
        <v>0.52500000000000002</v>
      </c>
      <c r="AL76" s="938">
        <v>0</v>
      </c>
      <c r="AM76" s="938">
        <v>0</v>
      </c>
      <c r="AN76" s="938">
        <v>0.25</v>
      </c>
      <c r="AO76" s="938">
        <v>0</v>
      </c>
      <c r="AP76" s="938">
        <v>0.65500000000000003</v>
      </c>
      <c r="AQ76" s="938">
        <v>0</v>
      </c>
      <c r="AR76" s="938">
        <v>7.0000000000000007E-2</v>
      </c>
      <c r="AS76" s="938">
        <v>0</v>
      </c>
      <c r="AT76" s="938">
        <v>0</v>
      </c>
      <c r="AU76" s="938">
        <f t="shared" si="124"/>
        <v>0</v>
      </c>
      <c r="AV76" s="938">
        <f t="shared" si="125"/>
        <v>0</v>
      </c>
      <c r="AW76" s="938">
        <f t="shared" si="126"/>
        <v>0</v>
      </c>
      <c r="AX76" s="938">
        <f t="shared" si="127"/>
        <v>0</v>
      </c>
      <c r="AY76" s="938">
        <f t="shared" si="128"/>
        <v>0</v>
      </c>
      <c r="AZ76" s="938">
        <f t="shared" si="129"/>
        <v>0</v>
      </c>
      <c r="BA76" s="938">
        <f t="shared" si="130"/>
        <v>0</v>
      </c>
      <c r="BB76" s="938">
        <v>0</v>
      </c>
      <c r="BC76" s="938">
        <v>0</v>
      </c>
      <c r="BD76" s="938">
        <v>0</v>
      </c>
      <c r="BE76" s="938">
        <v>0</v>
      </c>
      <c r="BF76" s="938">
        <v>0</v>
      </c>
      <c r="BG76" s="938">
        <v>0</v>
      </c>
      <c r="BH76" s="938">
        <v>0</v>
      </c>
      <c r="BI76" s="938">
        <v>0</v>
      </c>
      <c r="BJ76" s="938">
        <v>0</v>
      </c>
      <c r="BK76" s="938">
        <v>0</v>
      </c>
      <c r="BL76" s="938">
        <v>0</v>
      </c>
      <c r="BM76" s="938">
        <v>0</v>
      </c>
      <c r="BN76" s="938">
        <v>0</v>
      </c>
      <c r="BO76" s="938">
        <v>0</v>
      </c>
      <c r="BP76" s="938">
        <v>0</v>
      </c>
      <c r="BQ76" s="938">
        <v>0</v>
      </c>
      <c r="BR76" s="938">
        <v>0</v>
      </c>
      <c r="BS76" s="938">
        <v>0</v>
      </c>
      <c r="BT76" s="938">
        <v>0</v>
      </c>
      <c r="BU76" s="938">
        <v>0</v>
      </c>
      <c r="BV76" s="938">
        <v>0</v>
      </c>
      <c r="BW76" s="938">
        <v>0</v>
      </c>
      <c r="BX76" s="938">
        <v>0</v>
      </c>
      <c r="BY76" s="938">
        <v>0</v>
      </c>
      <c r="BZ76" s="938">
        <v>0</v>
      </c>
      <c r="CA76" s="938">
        <v>0</v>
      </c>
      <c r="CB76" s="938">
        <v>0</v>
      </c>
      <c r="CC76" s="938">
        <v>0</v>
      </c>
      <c r="CD76" s="943">
        <f t="shared" si="137"/>
        <v>-0.82</v>
      </c>
      <c r="CE76" s="943">
        <f t="shared" si="138"/>
        <v>0</v>
      </c>
      <c r="CF76" s="943">
        <f t="shared" si="139"/>
        <v>-2.09</v>
      </c>
      <c r="CG76" s="943">
        <f t="shared" si="140"/>
        <v>0</v>
      </c>
      <c r="CH76" s="943">
        <f t="shared" si="141"/>
        <v>-0.52500000000000002</v>
      </c>
      <c r="CI76" s="943">
        <f t="shared" si="142"/>
        <v>0</v>
      </c>
      <c r="CJ76" s="943">
        <f t="shared" si="143"/>
        <v>0</v>
      </c>
      <c r="CK76" s="971" t="str">
        <f>J1114_1037000158513_10_69_0!AF75</f>
        <v>Проект реализован не в полном объеме</v>
      </c>
      <c r="CL76" s="942"/>
      <c r="CM76" s="942"/>
      <c r="CN76" s="930"/>
      <c r="CO76" s="660"/>
      <c r="CP76" s="850"/>
      <c r="CQ76" s="660"/>
      <c r="CR76" s="660"/>
      <c r="CS76" s="660"/>
    </row>
    <row r="77" spans="1:97" x14ac:dyDescent="0.25">
      <c r="A77" s="305" t="str">
        <f>J1114_1037000158513_10_69_0!A76</f>
        <v>1.4.7</v>
      </c>
      <c r="B77" s="816" t="str">
        <f>J1114_1037000158513_10_69_0!B76</f>
        <v>Установка трансформаторов в ТП</v>
      </c>
      <c r="C77" s="906" t="str">
        <f>J1114_1037000158513_10_69_0!C76</f>
        <v>О_0200000015</v>
      </c>
      <c r="D77" s="557" t="s">
        <v>493</v>
      </c>
      <c r="E77" s="878"/>
      <c r="F77" s="878"/>
      <c r="G77" s="878"/>
      <c r="H77" s="878"/>
      <c r="I77" s="878"/>
      <c r="J77" s="878"/>
      <c r="K77" s="878"/>
      <c r="L77" s="938">
        <f t="shared" si="117"/>
        <v>0</v>
      </c>
      <c r="M77" s="938">
        <f t="shared" si="118"/>
        <v>0</v>
      </c>
      <c r="N77" s="938">
        <f t="shared" si="119"/>
        <v>0</v>
      </c>
      <c r="O77" s="938">
        <f t="shared" si="120"/>
        <v>0</v>
      </c>
      <c r="P77" s="938">
        <f t="shared" si="121"/>
        <v>0</v>
      </c>
      <c r="Q77" s="938">
        <f t="shared" si="122"/>
        <v>0</v>
      </c>
      <c r="R77" s="938">
        <f t="shared" si="123"/>
        <v>12</v>
      </c>
      <c r="S77" s="938">
        <f>J1114_1037000158513_13_69_0!N79</f>
        <v>0</v>
      </c>
      <c r="T77" s="938">
        <v>0</v>
      </c>
      <c r="U77" s="938">
        <v>0</v>
      </c>
      <c r="V77" s="938">
        <v>0</v>
      </c>
      <c r="W77" s="938">
        <f>J1114_1037000158513_13_69_0!P79</f>
        <v>0</v>
      </c>
      <c r="X77" s="938">
        <f>J1114_1037000158513_13_69_0!Q79</f>
        <v>0</v>
      </c>
      <c r="Y77" s="938">
        <f>J1114_1037000158513_13_69_0!R79</f>
        <v>0</v>
      </c>
      <c r="Z77" s="938">
        <f>J1114_1037000158513_13_69_0!U79</f>
        <v>0</v>
      </c>
      <c r="AA77" s="938">
        <v>0</v>
      </c>
      <c r="AB77" s="938">
        <v>0</v>
      </c>
      <c r="AC77" s="938">
        <v>0</v>
      </c>
      <c r="AD77" s="938">
        <v>0</v>
      </c>
      <c r="AE77" s="938">
        <f>J1114_1037000158513_13_69_0!X79</f>
        <v>0</v>
      </c>
      <c r="AF77" s="938">
        <f>J1114_1037000158513_13_69_0!Y79</f>
        <v>4</v>
      </c>
      <c r="AG77" s="938">
        <f>J1114_1037000158513_13_69_0!AB79</f>
        <v>0</v>
      </c>
      <c r="AH77" s="938">
        <v>0</v>
      </c>
      <c r="AI77" s="938">
        <v>0</v>
      </c>
      <c r="AJ77" s="938">
        <v>0</v>
      </c>
      <c r="AK77" s="938">
        <v>0</v>
      </c>
      <c r="AL77" s="938">
        <f>J1114_1037000158513_13_69_0!AE79</f>
        <v>0</v>
      </c>
      <c r="AM77" s="938">
        <f>J1114_1037000158513_13_69_0!AF79</f>
        <v>4</v>
      </c>
      <c r="AN77" s="938">
        <f>J1114_1037000158513_13_69_0!AI79</f>
        <v>0</v>
      </c>
      <c r="AO77" s="938">
        <v>0</v>
      </c>
      <c r="AP77" s="938">
        <v>0</v>
      </c>
      <c r="AQ77" s="938">
        <f>J1114_1037000158513_13_69_0!AL79</f>
        <v>0</v>
      </c>
      <c r="AR77" s="938">
        <v>0</v>
      </c>
      <c r="AS77" s="938">
        <f>J1114_1037000158513_13_69_0!AN79</f>
        <v>0</v>
      </c>
      <c r="AT77" s="938">
        <f>J1114_1037000158513_13_69_0!AM79</f>
        <v>4</v>
      </c>
      <c r="AU77" s="938">
        <f t="shared" si="124"/>
        <v>0</v>
      </c>
      <c r="AV77" s="938">
        <f t="shared" si="125"/>
        <v>0</v>
      </c>
      <c r="AW77" s="938">
        <f t="shared" si="126"/>
        <v>0</v>
      </c>
      <c r="AX77" s="938">
        <f t="shared" si="127"/>
        <v>0</v>
      </c>
      <c r="AY77" s="938">
        <f t="shared" si="128"/>
        <v>0</v>
      </c>
      <c r="AZ77" s="938">
        <f t="shared" si="129"/>
        <v>0</v>
      </c>
      <c r="BA77" s="938">
        <f t="shared" si="130"/>
        <v>2</v>
      </c>
      <c r="BB77" s="938">
        <v>0</v>
      </c>
      <c r="BC77" s="938">
        <v>0</v>
      </c>
      <c r="BD77" s="938">
        <v>0</v>
      </c>
      <c r="BE77" s="938">
        <v>0</v>
      </c>
      <c r="BF77" s="938">
        <v>0</v>
      </c>
      <c r="BG77" s="938">
        <v>0</v>
      </c>
      <c r="BH77" s="938">
        <v>2</v>
      </c>
      <c r="BI77" s="938">
        <v>0</v>
      </c>
      <c r="BJ77" s="938">
        <v>0</v>
      </c>
      <c r="BK77" s="938">
        <v>0</v>
      </c>
      <c r="BL77" s="938">
        <v>0</v>
      </c>
      <c r="BM77" s="938">
        <v>0</v>
      </c>
      <c r="BN77" s="938">
        <v>0</v>
      </c>
      <c r="BO77" s="938">
        <v>0</v>
      </c>
      <c r="BP77" s="938">
        <v>0</v>
      </c>
      <c r="BQ77" s="938">
        <v>0</v>
      </c>
      <c r="BR77" s="938">
        <v>0</v>
      </c>
      <c r="BS77" s="938">
        <v>0</v>
      </c>
      <c r="BT77" s="938">
        <v>0</v>
      </c>
      <c r="BU77" s="938">
        <v>0</v>
      </c>
      <c r="BV77" s="938">
        <v>0</v>
      </c>
      <c r="BW77" s="938">
        <v>0</v>
      </c>
      <c r="BX77" s="938">
        <v>0</v>
      </c>
      <c r="BY77" s="938">
        <v>0</v>
      </c>
      <c r="BZ77" s="938">
        <v>0</v>
      </c>
      <c r="CA77" s="938">
        <v>0</v>
      </c>
      <c r="CB77" s="938">
        <v>0</v>
      </c>
      <c r="CC77" s="938">
        <v>0</v>
      </c>
      <c r="CD77" s="943">
        <f t="shared" ref="CD77" si="144">(BB77+BI77+BP77)-(S77+Z77+AG77)</f>
        <v>0</v>
      </c>
      <c r="CE77" s="943">
        <f t="shared" ref="CE77" si="145">(BC77+BJ77+BQ77)-(T77+AA77+AH77)</f>
        <v>0</v>
      </c>
      <c r="CF77" s="943">
        <f t="shared" ref="CF77" si="146">(BD77+BK77+BR77)-(U77+AB77+AI77)</f>
        <v>0</v>
      </c>
      <c r="CG77" s="943">
        <f t="shared" ref="CG77" si="147">(BE77+BL77+BS77)-(V77+AC77+AJ77)</f>
        <v>0</v>
      </c>
      <c r="CH77" s="943">
        <f t="shared" ref="CH77" si="148">(BF77+BM77+BT77)-(W77+AD77+AK77)</f>
        <v>0</v>
      </c>
      <c r="CI77" s="943">
        <f t="shared" ref="CI77" si="149">(BG77+BN77+BU77)-(X77+AE77+AL77)</f>
        <v>0</v>
      </c>
      <c r="CJ77" s="943">
        <f t="shared" ref="CJ77" si="150">(BH77+BO77+BV77)-(Y77+AF77+AM77)</f>
        <v>-6</v>
      </c>
      <c r="CK77" s="971" t="str">
        <f>J1114_1037000158513_10_69_0!AF76</f>
        <v>Проект реализован не в полном объеме</v>
      </c>
      <c r="CL77" s="942"/>
      <c r="CM77" s="942"/>
      <c r="CN77" s="930"/>
      <c r="CO77" s="660"/>
      <c r="CP77" s="850"/>
      <c r="CQ77" s="660"/>
    </row>
    <row r="78" spans="1:97" ht="46.5" hidden="1" customHeight="1" x14ac:dyDescent="0.25">
      <c r="A78" s="557" t="s">
        <v>685</v>
      </c>
      <c r="B78" s="558" t="s">
        <v>668</v>
      </c>
      <c r="C78" s="557" t="s">
        <v>747</v>
      </c>
      <c r="D78" s="557" t="s">
        <v>493</v>
      </c>
      <c r="E78" s="878">
        <v>0</v>
      </c>
      <c r="F78" s="878">
        <v>0</v>
      </c>
      <c r="G78" s="878">
        <v>0</v>
      </c>
      <c r="H78" s="878">
        <v>0</v>
      </c>
      <c r="I78" s="878">
        <v>0</v>
      </c>
      <c r="J78" s="878">
        <v>0</v>
      </c>
      <c r="K78" s="878">
        <v>0</v>
      </c>
      <c r="L78" s="864">
        <v>0</v>
      </c>
      <c r="M78" s="864">
        <v>0</v>
      </c>
      <c r="N78" s="864">
        <v>0</v>
      </c>
      <c r="O78" s="864">
        <v>0</v>
      </c>
      <c r="P78" s="864">
        <v>0</v>
      </c>
      <c r="Q78" s="864">
        <v>0</v>
      </c>
      <c r="R78" s="864">
        <v>0</v>
      </c>
      <c r="S78" s="864">
        <v>0</v>
      </c>
      <c r="T78" s="864">
        <v>0</v>
      </c>
      <c r="U78" s="864">
        <v>0</v>
      </c>
      <c r="V78" s="864">
        <v>0</v>
      </c>
      <c r="W78" s="864">
        <v>0</v>
      </c>
      <c r="X78" s="864">
        <v>0</v>
      </c>
      <c r="Y78" s="864">
        <v>0</v>
      </c>
      <c r="Z78" s="864">
        <v>0</v>
      </c>
      <c r="AA78" s="864">
        <v>0</v>
      </c>
      <c r="AB78" s="864">
        <v>0</v>
      </c>
      <c r="AC78" s="864">
        <v>0</v>
      </c>
      <c r="AD78" s="864">
        <v>0</v>
      </c>
      <c r="AE78" s="864">
        <v>0</v>
      </c>
      <c r="AF78" s="864">
        <v>0</v>
      </c>
      <c r="AG78" s="864">
        <v>0</v>
      </c>
      <c r="AH78" s="864">
        <v>0</v>
      </c>
      <c r="AI78" s="864">
        <v>0</v>
      </c>
      <c r="AJ78" s="864">
        <v>0</v>
      </c>
      <c r="AK78" s="864">
        <v>0</v>
      </c>
      <c r="AL78" s="864">
        <v>0</v>
      </c>
      <c r="AM78" s="864">
        <v>0</v>
      </c>
      <c r="AN78" s="864">
        <v>0</v>
      </c>
      <c r="AO78" s="864">
        <v>0</v>
      </c>
      <c r="AP78" s="864">
        <v>0</v>
      </c>
      <c r="AQ78" s="864">
        <v>0</v>
      </c>
      <c r="AR78" s="864">
        <v>0</v>
      </c>
      <c r="AS78" s="864">
        <v>0</v>
      </c>
      <c r="AT78" s="864">
        <v>0</v>
      </c>
      <c r="AU78" s="864">
        <v>0</v>
      </c>
      <c r="AV78" s="864">
        <v>0</v>
      </c>
      <c r="AW78" s="864">
        <v>0</v>
      </c>
      <c r="AX78" s="864">
        <v>0</v>
      </c>
      <c r="AY78" s="864">
        <v>0</v>
      </c>
      <c r="AZ78" s="864">
        <v>0</v>
      </c>
      <c r="BA78" s="864">
        <v>0</v>
      </c>
      <c r="BB78" s="864">
        <v>0</v>
      </c>
      <c r="BC78" s="864">
        <v>0</v>
      </c>
      <c r="BD78" s="864">
        <v>0</v>
      </c>
      <c r="BE78" s="864">
        <v>0</v>
      </c>
      <c r="BF78" s="864">
        <v>0</v>
      </c>
      <c r="BG78" s="864">
        <v>0</v>
      </c>
      <c r="BH78" s="864">
        <v>0</v>
      </c>
      <c r="BI78" s="864">
        <v>0</v>
      </c>
      <c r="BJ78" s="864">
        <v>0</v>
      </c>
      <c r="BK78" s="864">
        <v>0</v>
      </c>
      <c r="BL78" s="864">
        <v>0</v>
      </c>
      <c r="BM78" s="864">
        <v>0</v>
      </c>
      <c r="BN78" s="864">
        <v>0</v>
      </c>
      <c r="BO78" s="864">
        <v>0</v>
      </c>
      <c r="BP78" s="864">
        <v>0</v>
      </c>
      <c r="BQ78" s="864">
        <v>0</v>
      </c>
      <c r="BR78" s="864">
        <v>0</v>
      </c>
      <c r="BS78" s="864">
        <v>0</v>
      </c>
      <c r="BT78" s="864">
        <v>0</v>
      </c>
      <c r="BU78" s="864">
        <v>0</v>
      </c>
      <c r="BV78" s="864">
        <v>0</v>
      </c>
      <c r="BW78" s="864">
        <v>0</v>
      </c>
      <c r="BX78" s="864">
        <v>0</v>
      </c>
      <c r="BY78" s="864">
        <v>0</v>
      </c>
      <c r="BZ78" s="864">
        <v>0</v>
      </c>
      <c r="CA78" s="864">
        <v>0</v>
      </c>
      <c r="CB78" s="864">
        <v>0</v>
      </c>
      <c r="CC78" s="864">
        <v>0</v>
      </c>
      <c r="CD78" s="864">
        <v>0</v>
      </c>
      <c r="CE78" s="864">
        <v>0</v>
      </c>
      <c r="CF78" s="864">
        <v>0</v>
      </c>
      <c r="CG78" s="864">
        <v>0</v>
      </c>
      <c r="CH78" s="864">
        <v>0</v>
      </c>
      <c r="CI78" s="864">
        <v>0</v>
      </c>
      <c r="CJ78" s="864">
        <v>0</v>
      </c>
      <c r="CK78" s="862" t="str">
        <f>J1114_1037000158513_10_69_0!AF77</f>
        <v>нд</v>
      </c>
      <c r="CL78" s="135"/>
      <c r="CM78" s="135"/>
      <c r="CN78" s="135"/>
    </row>
    <row r="79" spans="1:97" ht="46.5" hidden="1" customHeight="1" x14ac:dyDescent="0.25">
      <c r="A79" s="557" t="s">
        <v>686</v>
      </c>
      <c r="B79" s="558" t="s">
        <v>669</v>
      </c>
      <c r="C79" s="557" t="s">
        <v>747</v>
      </c>
      <c r="D79" s="557" t="s">
        <v>493</v>
      </c>
      <c r="E79" s="878">
        <v>0</v>
      </c>
      <c r="F79" s="878">
        <v>0</v>
      </c>
      <c r="G79" s="878">
        <v>0</v>
      </c>
      <c r="H79" s="878">
        <v>0</v>
      </c>
      <c r="I79" s="878">
        <v>0</v>
      </c>
      <c r="J79" s="878">
        <v>0</v>
      </c>
      <c r="K79" s="878">
        <v>0</v>
      </c>
      <c r="L79" s="864">
        <f t="shared" ref="L79:AT79" si="151">SUM(L80:L88)</f>
        <v>0</v>
      </c>
      <c r="M79" s="864">
        <f t="shared" si="151"/>
        <v>0</v>
      </c>
      <c r="N79" s="864">
        <f t="shared" si="151"/>
        <v>0</v>
      </c>
      <c r="O79" s="864">
        <f t="shared" si="151"/>
        <v>0</v>
      </c>
      <c r="P79" s="864">
        <f t="shared" si="151"/>
        <v>0</v>
      </c>
      <c r="Q79" s="864">
        <f t="shared" si="151"/>
        <v>0</v>
      </c>
      <c r="R79" s="864">
        <f t="shared" si="151"/>
        <v>21</v>
      </c>
      <c r="S79" s="890">
        <f t="shared" si="151"/>
        <v>0</v>
      </c>
      <c r="T79" s="890">
        <f t="shared" si="151"/>
        <v>0</v>
      </c>
      <c r="U79" s="890">
        <f t="shared" si="151"/>
        <v>0</v>
      </c>
      <c r="V79" s="890">
        <f t="shared" si="151"/>
        <v>0</v>
      </c>
      <c r="W79" s="890">
        <f t="shared" si="151"/>
        <v>0</v>
      </c>
      <c r="X79" s="890">
        <f t="shared" si="151"/>
        <v>0</v>
      </c>
      <c r="Y79" s="890">
        <f t="shared" si="151"/>
        <v>2</v>
      </c>
      <c r="Z79" s="890">
        <f t="shared" si="151"/>
        <v>0</v>
      </c>
      <c r="AA79" s="890">
        <f t="shared" si="151"/>
        <v>0</v>
      </c>
      <c r="AB79" s="890">
        <f t="shared" si="151"/>
        <v>0</v>
      </c>
      <c r="AC79" s="890">
        <f t="shared" si="151"/>
        <v>0</v>
      </c>
      <c r="AD79" s="890">
        <f t="shared" si="151"/>
        <v>0</v>
      </c>
      <c r="AE79" s="890">
        <f t="shared" si="151"/>
        <v>0</v>
      </c>
      <c r="AF79" s="890">
        <f t="shared" si="151"/>
        <v>1</v>
      </c>
      <c r="AG79" s="890">
        <f t="shared" si="151"/>
        <v>0</v>
      </c>
      <c r="AH79" s="890">
        <f t="shared" si="151"/>
        <v>0</v>
      </c>
      <c r="AI79" s="890">
        <f t="shared" si="151"/>
        <v>0</v>
      </c>
      <c r="AJ79" s="890">
        <f t="shared" si="151"/>
        <v>0</v>
      </c>
      <c r="AK79" s="890">
        <f t="shared" si="151"/>
        <v>0</v>
      </c>
      <c r="AL79" s="890">
        <f t="shared" si="151"/>
        <v>0</v>
      </c>
      <c r="AM79" s="890">
        <f t="shared" si="151"/>
        <v>15</v>
      </c>
      <c r="AN79" s="890">
        <f t="shared" si="151"/>
        <v>0</v>
      </c>
      <c r="AO79" s="890">
        <f t="shared" si="151"/>
        <v>0</v>
      </c>
      <c r="AP79" s="890">
        <f t="shared" si="151"/>
        <v>0</v>
      </c>
      <c r="AQ79" s="890">
        <f t="shared" si="151"/>
        <v>0</v>
      </c>
      <c r="AR79" s="890">
        <f t="shared" si="151"/>
        <v>0</v>
      </c>
      <c r="AS79" s="890">
        <f t="shared" si="151"/>
        <v>0</v>
      </c>
      <c r="AT79" s="890">
        <f t="shared" si="151"/>
        <v>3</v>
      </c>
      <c r="AU79" s="864">
        <f t="shared" ref="AU79:BW79" si="152">SUM(AU80:AU88)</f>
        <v>0</v>
      </c>
      <c r="AV79" s="864">
        <f t="shared" si="152"/>
        <v>0</v>
      </c>
      <c r="AW79" s="864">
        <f t="shared" si="152"/>
        <v>0</v>
      </c>
      <c r="AX79" s="864">
        <f t="shared" si="152"/>
        <v>0</v>
      </c>
      <c r="AY79" s="864">
        <f t="shared" si="152"/>
        <v>0</v>
      </c>
      <c r="AZ79" s="864">
        <f t="shared" si="152"/>
        <v>0</v>
      </c>
      <c r="BA79" s="864">
        <f t="shared" si="152"/>
        <v>2</v>
      </c>
      <c r="BB79" s="864">
        <f t="shared" si="152"/>
        <v>0</v>
      </c>
      <c r="BC79" s="864">
        <f t="shared" si="152"/>
        <v>0</v>
      </c>
      <c r="BD79" s="864">
        <f t="shared" si="152"/>
        <v>0</v>
      </c>
      <c r="BE79" s="864">
        <f t="shared" si="152"/>
        <v>0</v>
      </c>
      <c r="BF79" s="864">
        <f t="shared" si="152"/>
        <v>0</v>
      </c>
      <c r="BG79" s="864">
        <f t="shared" si="152"/>
        <v>0</v>
      </c>
      <c r="BH79" s="864">
        <f t="shared" si="152"/>
        <v>0</v>
      </c>
      <c r="BI79" s="864">
        <f t="shared" si="152"/>
        <v>0</v>
      </c>
      <c r="BJ79" s="864">
        <f t="shared" si="152"/>
        <v>0</v>
      </c>
      <c r="BK79" s="864">
        <f t="shared" si="152"/>
        <v>0</v>
      </c>
      <c r="BL79" s="864">
        <f t="shared" si="152"/>
        <v>0</v>
      </c>
      <c r="BM79" s="864">
        <f t="shared" si="152"/>
        <v>0</v>
      </c>
      <c r="BN79" s="864">
        <f t="shared" si="152"/>
        <v>0</v>
      </c>
      <c r="BO79" s="864">
        <f t="shared" si="152"/>
        <v>0</v>
      </c>
      <c r="BP79" s="864">
        <f t="shared" si="152"/>
        <v>0</v>
      </c>
      <c r="BQ79" s="864">
        <f t="shared" si="152"/>
        <v>0</v>
      </c>
      <c r="BR79" s="864">
        <f t="shared" si="152"/>
        <v>0</v>
      </c>
      <c r="BS79" s="864">
        <f t="shared" si="152"/>
        <v>0</v>
      </c>
      <c r="BT79" s="864">
        <f t="shared" si="152"/>
        <v>0</v>
      </c>
      <c r="BU79" s="864">
        <f t="shared" si="152"/>
        <v>0</v>
      </c>
      <c r="BV79" s="864">
        <f t="shared" si="152"/>
        <v>2</v>
      </c>
      <c r="BW79" s="864">
        <f t="shared" si="152"/>
        <v>0</v>
      </c>
      <c r="BX79" s="864">
        <f t="shared" ref="BX79:CJ79" si="153">SUM(BX80:BX88)</f>
        <v>0</v>
      </c>
      <c r="BY79" s="864">
        <f t="shared" si="153"/>
        <v>0</v>
      </c>
      <c r="BZ79" s="864">
        <f t="shared" si="153"/>
        <v>0</v>
      </c>
      <c r="CA79" s="864">
        <f t="shared" si="153"/>
        <v>0</v>
      </c>
      <c r="CB79" s="864">
        <f t="shared" si="153"/>
        <v>0</v>
      </c>
      <c r="CC79" s="864">
        <f t="shared" si="153"/>
        <v>0</v>
      </c>
      <c r="CD79" s="864">
        <f t="shared" si="153"/>
        <v>0</v>
      </c>
      <c r="CE79" s="864">
        <f t="shared" si="153"/>
        <v>0</v>
      </c>
      <c r="CF79" s="864">
        <f t="shared" si="153"/>
        <v>0</v>
      </c>
      <c r="CG79" s="864">
        <f t="shared" si="153"/>
        <v>0</v>
      </c>
      <c r="CH79" s="864">
        <f t="shared" si="153"/>
        <v>0</v>
      </c>
      <c r="CI79" s="864">
        <f t="shared" si="153"/>
        <v>0</v>
      </c>
      <c r="CJ79" s="864">
        <f t="shared" si="153"/>
        <v>-16</v>
      </c>
      <c r="CK79" s="862"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06" t="str">
        <f>J1114_1037000158513_10_69_0!C79</f>
        <v>О_0000007018</v>
      </c>
      <c r="D80" s="557" t="s">
        <v>493</v>
      </c>
      <c r="E80" s="878"/>
      <c r="F80" s="878"/>
      <c r="G80" s="878"/>
      <c r="H80" s="878"/>
      <c r="I80" s="878"/>
      <c r="J80" s="878"/>
      <c r="K80" s="878"/>
      <c r="L80" s="938">
        <f t="shared" ref="L80:L88" si="154">S80+Z80+AG80+AN80</f>
        <v>0</v>
      </c>
      <c r="M80" s="938">
        <f t="shared" ref="M80:M88" si="155">T80+AA80+AH80+AO80</f>
        <v>0</v>
      </c>
      <c r="N80" s="938">
        <f t="shared" ref="N80:N88" si="156">U80+AB80+AI80+AP80</f>
        <v>0</v>
      </c>
      <c r="O80" s="938">
        <f t="shared" ref="O80:O88" si="157">V80+AC80+AJ80+AQ80</f>
        <v>0</v>
      </c>
      <c r="P80" s="938">
        <f t="shared" ref="P80:P88" si="158">W80+AD80+AK80+AR80</f>
        <v>0</v>
      </c>
      <c r="Q80" s="938">
        <f t="shared" ref="Q80:Q88" si="159">X80+AE80+AL80+AS80</f>
        <v>0</v>
      </c>
      <c r="R80" s="938">
        <f t="shared" ref="R80:R88" si="160">Y80+AF80+AM80+AT80</f>
        <v>1</v>
      </c>
      <c r="S80" s="938">
        <f>J1114_1037000158513_13_69_0!N82</f>
        <v>0</v>
      </c>
      <c r="T80" s="938">
        <v>0</v>
      </c>
      <c r="U80" s="938">
        <v>0</v>
      </c>
      <c r="V80" s="938">
        <v>0</v>
      </c>
      <c r="W80" s="938">
        <f>J1114_1037000158513_13_69_0!P82</f>
        <v>0</v>
      </c>
      <c r="X80" s="938">
        <f>J1114_1037000158513_13_69_0!Q82</f>
        <v>0</v>
      </c>
      <c r="Y80" s="938">
        <f>J1114_1037000158513_13_69_0!R82</f>
        <v>0</v>
      </c>
      <c r="Z80" s="938">
        <f>J1114_1037000158513_13_69_0!S82</f>
        <v>0</v>
      </c>
      <c r="AA80" s="938">
        <f>J1114_1037000158513_13_69_0!T82</f>
        <v>0</v>
      </c>
      <c r="AB80" s="938">
        <f>J1114_1037000158513_13_69_0!U82</f>
        <v>0</v>
      </c>
      <c r="AC80" s="938">
        <f>J1114_1037000158513_13_69_0!V82</f>
        <v>0</v>
      </c>
      <c r="AD80" s="938">
        <f>J1114_1037000158513_13_69_0!W82</f>
        <v>0</v>
      </c>
      <c r="AE80" s="938">
        <f>J1114_1037000158513_13_69_0!X82</f>
        <v>0</v>
      </c>
      <c r="AF80" s="938">
        <f>J1114_1037000158513_13_69_0!Y82</f>
        <v>0</v>
      </c>
      <c r="AG80" s="938">
        <f>J1114_1037000158513_13_69_0!Z82</f>
        <v>0</v>
      </c>
      <c r="AH80" s="938">
        <v>0</v>
      </c>
      <c r="AI80" s="938">
        <f>J1114_1037000158513_13_69_0!AB82</f>
        <v>0</v>
      </c>
      <c r="AJ80" s="938">
        <f>J1114_1037000158513_13_69_0!AC82</f>
        <v>0</v>
      </c>
      <c r="AK80" s="938">
        <f>J1114_1037000158513_13_69_0!AD82</f>
        <v>0</v>
      </c>
      <c r="AL80" s="938">
        <f>J1114_1037000158513_13_69_0!AE82</f>
        <v>0</v>
      </c>
      <c r="AM80" s="938">
        <f>J1114_1037000158513_13_69_0!AF82</f>
        <v>0</v>
      </c>
      <c r="AN80" s="938">
        <f>J1114_1037000158513_13_69_0!AG82</f>
        <v>0</v>
      </c>
      <c r="AO80" s="938">
        <v>0</v>
      </c>
      <c r="AP80" s="938">
        <f>J1114_1037000158513_13_69_0!AI82</f>
        <v>0</v>
      </c>
      <c r="AQ80" s="938">
        <f>J1114_1037000158513_13_69_0!AJ82</f>
        <v>0</v>
      </c>
      <c r="AR80" s="938">
        <f>J1114_1037000158513_13_69_0!AK82</f>
        <v>0</v>
      </c>
      <c r="AS80" s="938">
        <f>J1114_1037000158513_13_69_0!AL82</f>
        <v>0</v>
      </c>
      <c r="AT80" s="938">
        <f>J1114_1037000158513_13_69_0!AM82</f>
        <v>1</v>
      </c>
      <c r="AU80" s="938">
        <f t="shared" ref="AU80:AU88" si="161">BB80+BI80+BP80+BW80</f>
        <v>0</v>
      </c>
      <c r="AV80" s="938">
        <f t="shared" ref="AV80:AV88" si="162">BC80+BJ80+BQ80+BX80</f>
        <v>0</v>
      </c>
      <c r="AW80" s="938">
        <f t="shared" ref="AW80:AW88" si="163">BD80+BK80+BR80+BY80</f>
        <v>0</v>
      </c>
      <c r="AX80" s="938">
        <f t="shared" ref="AX80:AX88" si="164">BE80+BL80+BS80+BZ80</f>
        <v>0</v>
      </c>
      <c r="AY80" s="938">
        <f t="shared" ref="AY80:AY88" si="165">BF80+BM80+BT80+CA80</f>
        <v>0</v>
      </c>
      <c r="AZ80" s="938">
        <f t="shared" ref="AZ80:AZ88" si="166">BG80+BN80+BU80+CB80</f>
        <v>0</v>
      </c>
      <c r="BA80" s="938">
        <f t="shared" ref="BA80:BA88" si="167">BH80+BO80+BV80+CC80</f>
        <v>0</v>
      </c>
      <c r="BB80" s="938">
        <v>0</v>
      </c>
      <c r="BC80" s="938">
        <v>0</v>
      </c>
      <c r="BD80" s="938">
        <v>0</v>
      </c>
      <c r="BE80" s="938">
        <v>0</v>
      </c>
      <c r="BF80" s="938">
        <v>0</v>
      </c>
      <c r="BG80" s="938">
        <v>0</v>
      </c>
      <c r="BH80" s="938">
        <v>0</v>
      </c>
      <c r="BI80" s="938">
        <v>0</v>
      </c>
      <c r="BJ80" s="938">
        <v>0</v>
      </c>
      <c r="BK80" s="938">
        <v>0</v>
      </c>
      <c r="BL80" s="938">
        <v>0</v>
      </c>
      <c r="BM80" s="938">
        <v>0</v>
      </c>
      <c r="BN80" s="938">
        <v>0</v>
      </c>
      <c r="BO80" s="938">
        <v>0</v>
      </c>
      <c r="BP80" s="938">
        <v>0</v>
      </c>
      <c r="BQ80" s="938">
        <v>0</v>
      </c>
      <c r="BR80" s="938">
        <v>0</v>
      </c>
      <c r="BS80" s="938">
        <v>0</v>
      </c>
      <c r="BT80" s="938">
        <v>0</v>
      </c>
      <c r="BU80" s="938">
        <v>0</v>
      </c>
      <c r="BV80" s="938">
        <v>0</v>
      </c>
      <c r="BW80" s="938">
        <v>0</v>
      </c>
      <c r="BX80" s="938">
        <v>0</v>
      </c>
      <c r="BY80" s="938">
        <v>0</v>
      </c>
      <c r="BZ80" s="938">
        <v>0</v>
      </c>
      <c r="CA80" s="938">
        <v>0</v>
      </c>
      <c r="CB80" s="938">
        <v>0</v>
      </c>
      <c r="CC80" s="938">
        <v>0</v>
      </c>
      <c r="CD80" s="943">
        <f t="shared" ref="CD80:CD84" si="168">(BB80+BI80+BP80)-(S80+Z80+AG80)</f>
        <v>0</v>
      </c>
      <c r="CE80" s="943">
        <f t="shared" ref="CE80:CE84" si="169">(BC80+BJ80+BQ80)-(T80+AA80+AH80)</f>
        <v>0</v>
      </c>
      <c r="CF80" s="943">
        <f t="shared" ref="CF80:CF84" si="170">(BD80+BK80+BR80)-(U80+AB80+AI80)</f>
        <v>0</v>
      </c>
      <c r="CG80" s="943">
        <f t="shared" ref="CG80:CG84" si="171">(BE80+BL80+BS80)-(V80+AC80+AJ80)</f>
        <v>0</v>
      </c>
      <c r="CH80" s="943">
        <f t="shared" ref="CH80:CH84" si="172">(BF80+BM80+BT80)-(W80+AD80+AK80)</f>
        <v>0</v>
      </c>
      <c r="CI80" s="943">
        <f t="shared" ref="CI80:CI84" si="173">(BG80+BN80+BU80)-(X80+AE80+AL80)</f>
        <v>0</v>
      </c>
      <c r="CJ80" s="943">
        <f t="shared" ref="CJ80:CJ84" si="174">(BH80+BO80+BV80)-(Y80+AF80+AM80)</f>
        <v>0</v>
      </c>
      <c r="CK80" s="971" t="str">
        <f>J1114_1037000158513_10_69_0!AF79</f>
        <v>нд</v>
      </c>
      <c r="CL80" s="942"/>
      <c r="CM80" s="931"/>
      <c r="CN80" s="931"/>
    </row>
    <row r="81" spans="1:92" s="786" customFormat="1" ht="21.75" customHeight="1" x14ac:dyDescent="0.25">
      <c r="A81" s="305" t="str">
        <f>J1114_1037000158513_10_69_0!A80</f>
        <v>1.6.7</v>
      </c>
      <c r="B81" s="816" t="str">
        <f>J1114_1037000158513_10_69_0!B80</f>
        <v>Приобретение самосвала</v>
      </c>
      <c r="C81" s="906" t="str">
        <f>J1114_1037000158513_10_69_0!C80</f>
        <v>О_0000007022</v>
      </c>
      <c r="D81" s="557" t="s">
        <v>493</v>
      </c>
      <c r="E81" s="894"/>
      <c r="F81" s="894"/>
      <c r="G81" s="894"/>
      <c r="H81" s="894"/>
      <c r="I81" s="894"/>
      <c r="J81" s="894"/>
      <c r="K81" s="894"/>
      <c r="L81" s="938">
        <f t="shared" si="154"/>
        <v>0</v>
      </c>
      <c r="M81" s="938">
        <f t="shared" si="155"/>
        <v>0</v>
      </c>
      <c r="N81" s="938">
        <f t="shared" si="156"/>
        <v>0</v>
      </c>
      <c r="O81" s="938">
        <f t="shared" si="157"/>
        <v>0</v>
      </c>
      <c r="P81" s="938">
        <f t="shared" si="158"/>
        <v>0</v>
      </c>
      <c r="Q81" s="938">
        <f t="shared" si="159"/>
        <v>0</v>
      </c>
      <c r="R81" s="938">
        <f t="shared" si="160"/>
        <v>1</v>
      </c>
      <c r="S81" s="938">
        <f>J1114_1037000158513_13_69_0!N83</f>
        <v>0</v>
      </c>
      <c r="T81" s="938">
        <v>0</v>
      </c>
      <c r="U81" s="938">
        <v>0</v>
      </c>
      <c r="V81" s="938">
        <v>0</v>
      </c>
      <c r="W81" s="938">
        <f>J1114_1037000158513_13_69_0!P83</f>
        <v>0</v>
      </c>
      <c r="X81" s="938">
        <f>J1114_1037000158513_13_69_0!Q83</f>
        <v>0</v>
      </c>
      <c r="Y81" s="938">
        <f>J1114_1037000158513_13_69_0!R83</f>
        <v>0</v>
      </c>
      <c r="Z81" s="938">
        <f>J1114_1037000158513_13_69_0!S83</f>
        <v>0</v>
      </c>
      <c r="AA81" s="938">
        <f>J1114_1037000158513_13_69_0!T83</f>
        <v>0</v>
      </c>
      <c r="AB81" s="938">
        <f>J1114_1037000158513_13_69_0!U83</f>
        <v>0</v>
      </c>
      <c r="AC81" s="938">
        <f>J1114_1037000158513_13_69_0!V83</f>
        <v>0</v>
      </c>
      <c r="AD81" s="938">
        <f>J1114_1037000158513_13_69_0!W83</f>
        <v>0</v>
      </c>
      <c r="AE81" s="938">
        <f>J1114_1037000158513_13_69_0!X83</f>
        <v>0</v>
      </c>
      <c r="AF81" s="938">
        <f>J1114_1037000158513_13_69_0!Y83</f>
        <v>0</v>
      </c>
      <c r="AG81" s="938">
        <f>J1114_1037000158513_13_69_0!Z83</f>
        <v>0</v>
      </c>
      <c r="AH81" s="938">
        <v>0</v>
      </c>
      <c r="AI81" s="938">
        <f>J1114_1037000158513_13_69_0!AB83</f>
        <v>0</v>
      </c>
      <c r="AJ81" s="938">
        <f>J1114_1037000158513_13_69_0!AC83</f>
        <v>0</v>
      </c>
      <c r="AK81" s="938">
        <f>J1114_1037000158513_13_69_0!AD83</f>
        <v>0</v>
      </c>
      <c r="AL81" s="938">
        <f>J1114_1037000158513_13_69_0!AE83</f>
        <v>0</v>
      </c>
      <c r="AM81" s="938">
        <f>J1114_1037000158513_13_69_0!AF83</f>
        <v>0</v>
      </c>
      <c r="AN81" s="938">
        <f>J1114_1037000158513_13_69_0!AG83</f>
        <v>0</v>
      </c>
      <c r="AO81" s="938">
        <v>0</v>
      </c>
      <c r="AP81" s="938">
        <f>J1114_1037000158513_13_69_0!AI83</f>
        <v>0</v>
      </c>
      <c r="AQ81" s="938">
        <f>J1114_1037000158513_13_69_0!AJ83</f>
        <v>0</v>
      </c>
      <c r="AR81" s="938">
        <f>J1114_1037000158513_13_69_0!AK83</f>
        <v>0</v>
      </c>
      <c r="AS81" s="938">
        <f>J1114_1037000158513_13_69_0!AL83</f>
        <v>0</v>
      </c>
      <c r="AT81" s="938">
        <f>J1114_1037000158513_13_69_0!AM83</f>
        <v>1</v>
      </c>
      <c r="AU81" s="938">
        <f t="shared" si="161"/>
        <v>0</v>
      </c>
      <c r="AV81" s="938">
        <f t="shared" si="162"/>
        <v>0</v>
      </c>
      <c r="AW81" s="938">
        <f t="shared" si="163"/>
        <v>0</v>
      </c>
      <c r="AX81" s="938">
        <f t="shared" si="164"/>
        <v>0</v>
      </c>
      <c r="AY81" s="938">
        <f t="shared" si="165"/>
        <v>0</v>
      </c>
      <c r="AZ81" s="938">
        <f t="shared" si="166"/>
        <v>0</v>
      </c>
      <c r="BA81" s="938">
        <f t="shared" si="167"/>
        <v>1</v>
      </c>
      <c r="BB81" s="938">
        <v>0</v>
      </c>
      <c r="BC81" s="938">
        <v>0</v>
      </c>
      <c r="BD81" s="938">
        <v>0</v>
      </c>
      <c r="BE81" s="938">
        <v>0</v>
      </c>
      <c r="BF81" s="938">
        <v>0</v>
      </c>
      <c r="BG81" s="938">
        <v>0</v>
      </c>
      <c r="BH81" s="938">
        <v>0</v>
      </c>
      <c r="BI81" s="938">
        <v>0</v>
      </c>
      <c r="BJ81" s="938">
        <v>0</v>
      </c>
      <c r="BK81" s="938">
        <v>0</v>
      </c>
      <c r="BL81" s="938">
        <v>0</v>
      </c>
      <c r="BM81" s="938">
        <v>0</v>
      </c>
      <c r="BN81" s="938">
        <v>0</v>
      </c>
      <c r="BO81" s="938">
        <v>0</v>
      </c>
      <c r="BP81" s="938">
        <v>0</v>
      </c>
      <c r="BQ81" s="938">
        <v>0</v>
      </c>
      <c r="BR81" s="938">
        <v>0</v>
      </c>
      <c r="BS81" s="938">
        <v>0</v>
      </c>
      <c r="BT81" s="938">
        <v>0</v>
      </c>
      <c r="BU81" s="938">
        <v>0</v>
      </c>
      <c r="BV81" s="938">
        <v>1</v>
      </c>
      <c r="BW81" s="938">
        <v>0</v>
      </c>
      <c r="BX81" s="938">
        <v>0</v>
      </c>
      <c r="BY81" s="938">
        <v>0</v>
      </c>
      <c r="BZ81" s="938">
        <v>0</v>
      </c>
      <c r="CA81" s="938">
        <v>0</v>
      </c>
      <c r="CB81" s="938">
        <v>0</v>
      </c>
      <c r="CC81" s="938">
        <v>0</v>
      </c>
      <c r="CD81" s="943">
        <f t="shared" si="168"/>
        <v>0</v>
      </c>
      <c r="CE81" s="943">
        <f t="shared" si="169"/>
        <v>0</v>
      </c>
      <c r="CF81" s="943">
        <f t="shared" si="170"/>
        <v>0</v>
      </c>
      <c r="CG81" s="943">
        <f t="shared" si="171"/>
        <v>0</v>
      </c>
      <c r="CH81" s="943">
        <f t="shared" si="172"/>
        <v>0</v>
      </c>
      <c r="CI81" s="943">
        <f t="shared" si="173"/>
        <v>0</v>
      </c>
      <c r="CJ81" s="943">
        <f t="shared" si="174"/>
        <v>1</v>
      </c>
      <c r="CK81" s="971" t="str">
        <f>J1114_1037000158513_10_69_0!AF80</f>
        <v>нд</v>
      </c>
      <c r="CL81" s="942"/>
      <c r="CM81" s="931"/>
      <c r="CN81" s="931"/>
    </row>
    <row r="82" spans="1:92" s="786" customFormat="1" ht="27" customHeight="1" x14ac:dyDescent="0.25">
      <c r="A82" s="305" t="str">
        <f>J1114_1037000158513_10_69_0!A81</f>
        <v>1.6.9</v>
      </c>
      <c r="B82" s="816" t="str">
        <f>J1114_1037000158513_10_69_0!B81</f>
        <v>Приобретение гидромолота</v>
      </c>
      <c r="C82" s="906" t="str">
        <f>J1114_1037000158513_10_69_0!C81</f>
        <v>О_0000000824</v>
      </c>
      <c r="D82" s="557" t="s">
        <v>493</v>
      </c>
      <c r="E82" s="894"/>
      <c r="F82" s="894"/>
      <c r="G82" s="894"/>
      <c r="H82" s="894"/>
      <c r="I82" s="894"/>
      <c r="J82" s="894"/>
      <c r="K82" s="894"/>
      <c r="L82" s="938">
        <f t="shared" si="154"/>
        <v>0</v>
      </c>
      <c r="M82" s="938">
        <f t="shared" si="155"/>
        <v>0</v>
      </c>
      <c r="N82" s="938">
        <f t="shared" si="156"/>
        <v>0</v>
      </c>
      <c r="O82" s="938">
        <f t="shared" si="157"/>
        <v>0</v>
      </c>
      <c r="P82" s="938">
        <f t="shared" si="158"/>
        <v>0</v>
      </c>
      <c r="Q82" s="938">
        <f t="shared" si="159"/>
        <v>0</v>
      </c>
      <c r="R82" s="938">
        <f t="shared" si="160"/>
        <v>1</v>
      </c>
      <c r="S82" s="938">
        <f>J1114_1037000158513_13_69_0!N84</f>
        <v>0</v>
      </c>
      <c r="T82" s="938">
        <v>0</v>
      </c>
      <c r="U82" s="938">
        <v>0</v>
      </c>
      <c r="V82" s="938">
        <v>0</v>
      </c>
      <c r="W82" s="938">
        <f>J1114_1037000158513_13_69_0!P84</f>
        <v>0</v>
      </c>
      <c r="X82" s="938">
        <f>J1114_1037000158513_13_69_0!Q84</f>
        <v>0</v>
      </c>
      <c r="Y82" s="938">
        <f>J1114_1037000158513_13_69_0!R84</f>
        <v>0</v>
      </c>
      <c r="Z82" s="938">
        <f>J1114_1037000158513_13_69_0!S84</f>
        <v>0</v>
      </c>
      <c r="AA82" s="938">
        <f>J1114_1037000158513_13_69_0!T84</f>
        <v>0</v>
      </c>
      <c r="AB82" s="938">
        <f>J1114_1037000158513_13_69_0!U84</f>
        <v>0</v>
      </c>
      <c r="AC82" s="938">
        <f>J1114_1037000158513_13_69_0!V84</f>
        <v>0</v>
      </c>
      <c r="AD82" s="938">
        <f>J1114_1037000158513_13_69_0!W84</f>
        <v>0</v>
      </c>
      <c r="AE82" s="938">
        <f>J1114_1037000158513_13_69_0!X84</f>
        <v>0</v>
      </c>
      <c r="AF82" s="938">
        <f>J1114_1037000158513_13_69_0!Y84</f>
        <v>0</v>
      </c>
      <c r="AG82" s="938">
        <f>J1114_1037000158513_13_69_0!Z84</f>
        <v>0</v>
      </c>
      <c r="AH82" s="938">
        <v>0</v>
      </c>
      <c r="AI82" s="938">
        <f>J1114_1037000158513_13_69_0!AB84</f>
        <v>0</v>
      </c>
      <c r="AJ82" s="938">
        <f>J1114_1037000158513_13_69_0!AC84</f>
        <v>0</v>
      </c>
      <c r="AK82" s="938">
        <f>J1114_1037000158513_13_69_0!AD84</f>
        <v>0</v>
      </c>
      <c r="AL82" s="938">
        <f>J1114_1037000158513_13_69_0!AE84</f>
        <v>0</v>
      </c>
      <c r="AM82" s="938">
        <f>J1114_1037000158513_13_69_0!AF84</f>
        <v>1</v>
      </c>
      <c r="AN82" s="938">
        <f>J1114_1037000158513_13_69_0!AG84</f>
        <v>0</v>
      </c>
      <c r="AO82" s="938">
        <v>0</v>
      </c>
      <c r="AP82" s="938">
        <f>J1114_1037000158513_13_69_0!AI84</f>
        <v>0</v>
      </c>
      <c r="AQ82" s="938">
        <f>J1114_1037000158513_13_69_0!AJ84</f>
        <v>0</v>
      </c>
      <c r="AR82" s="938">
        <f>J1114_1037000158513_13_69_0!AK84</f>
        <v>0</v>
      </c>
      <c r="AS82" s="938">
        <f>J1114_1037000158513_13_69_0!AL84</f>
        <v>0</v>
      </c>
      <c r="AT82" s="938">
        <f>J1114_1037000158513_13_69_0!AM84</f>
        <v>0</v>
      </c>
      <c r="AU82" s="938">
        <f t="shared" si="161"/>
        <v>0</v>
      </c>
      <c r="AV82" s="938">
        <f t="shared" si="162"/>
        <v>0</v>
      </c>
      <c r="AW82" s="938">
        <f t="shared" si="163"/>
        <v>0</v>
      </c>
      <c r="AX82" s="938">
        <f t="shared" si="164"/>
        <v>0</v>
      </c>
      <c r="AY82" s="938">
        <f t="shared" si="165"/>
        <v>0</v>
      </c>
      <c r="AZ82" s="938">
        <f t="shared" si="166"/>
        <v>0</v>
      </c>
      <c r="BA82" s="938">
        <f t="shared" si="167"/>
        <v>0</v>
      </c>
      <c r="BB82" s="938">
        <v>0</v>
      </c>
      <c r="BC82" s="938">
        <v>0</v>
      </c>
      <c r="BD82" s="938">
        <v>0</v>
      </c>
      <c r="BE82" s="938">
        <v>0</v>
      </c>
      <c r="BF82" s="938">
        <v>0</v>
      </c>
      <c r="BG82" s="938">
        <v>0</v>
      </c>
      <c r="BH82" s="938">
        <v>0</v>
      </c>
      <c r="BI82" s="938">
        <v>0</v>
      </c>
      <c r="BJ82" s="938">
        <v>0</v>
      </c>
      <c r="BK82" s="938">
        <v>0</v>
      </c>
      <c r="BL82" s="938">
        <v>0</v>
      </c>
      <c r="BM82" s="938">
        <v>0</v>
      </c>
      <c r="BN82" s="938">
        <v>0</v>
      </c>
      <c r="BO82" s="938">
        <v>0</v>
      </c>
      <c r="BP82" s="938">
        <v>0</v>
      </c>
      <c r="BQ82" s="938">
        <v>0</v>
      </c>
      <c r="BR82" s="938">
        <v>0</v>
      </c>
      <c r="BS82" s="938">
        <v>0</v>
      </c>
      <c r="BT82" s="938">
        <v>0</v>
      </c>
      <c r="BU82" s="938">
        <v>0</v>
      </c>
      <c r="BV82" s="938">
        <v>0</v>
      </c>
      <c r="BW82" s="938">
        <v>0</v>
      </c>
      <c r="BX82" s="938">
        <v>0</v>
      </c>
      <c r="BY82" s="938">
        <v>0</v>
      </c>
      <c r="BZ82" s="938">
        <v>0</v>
      </c>
      <c r="CA82" s="938">
        <v>0</v>
      </c>
      <c r="CB82" s="938">
        <v>0</v>
      </c>
      <c r="CC82" s="938">
        <v>0</v>
      </c>
      <c r="CD82" s="943">
        <f t="shared" si="168"/>
        <v>0</v>
      </c>
      <c r="CE82" s="943">
        <f t="shared" si="169"/>
        <v>0</v>
      </c>
      <c r="CF82" s="943">
        <f t="shared" si="170"/>
        <v>0</v>
      </c>
      <c r="CG82" s="943">
        <f t="shared" si="171"/>
        <v>0</v>
      </c>
      <c r="CH82" s="943">
        <f t="shared" si="172"/>
        <v>0</v>
      </c>
      <c r="CI82" s="943">
        <f t="shared" si="173"/>
        <v>0</v>
      </c>
      <c r="CJ82" s="943">
        <f t="shared" si="174"/>
        <v>-1</v>
      </c>
      <c r="CK82" s="971" t="str">
        <f>J1114_1037000158513_10_69_0!AF81</f>
        <v>Перенесен срок реализации проекта</v>
      </c>
      <c r="CL82" s="942"/>
      <c r="CM82" s="931"/>
      <c r="CN82" s="931"/>
    </row>
    <row r="83" spans="1:92" s="786" customFormat="1" ht="27" customHeight="1" x14ac:dyDescent="0.25">
      <c r="A83" s="305" t="str">
        <f>J1114_1037000158513_10_69_0!A82</f>
        <v>1.6.10</v>
      </c>
      <c r="B83" s="816" t="str">
        <f>J1114_1037000158513_10_69_0!B82</f>
        <v>Приобретение передвижной мастерской</v>
      </c>
      <c r="C83" s="906" t="str">
        <f>J1114_1037000158513_10_69_0!C82</f>
        <v>О_0000007025</v>
      </c>
      <c r="D83" s="557" t="s">
        <v>493</v>
      </c>
      <c r="E83" s="894"/>
      <c r="F83" s="894"/>
      <c r="G83" s="894"/>
      <c r="H83" s="894"/>
      <c r="I83" s="894"/>
      <c r="J83" s="894"/>
      <c r="K83" s="894"/>
      <c r="L83" s="938">
        <f t="shared" si="154"/>
        <v>0</v>
      </c>
      <c r="M83" s="938">
        <f t="shared" si="155"/>
        <v>0</v>
      </c>
      <c r="N83" s="938">
        <f t="shared" si="156"/>
        <v>0</v>
      </c>
      <c r="O83" s="938">
        <f t="shared" si="157"/>
        <v>0</v>
      </c>
      <c r="P83" s="938">
        <f t="shared" si="158"/>
        <v>0</v>
      </c>
      <c r="Q83" s="938">
        <f t="shared" si="159"/>
        <v>0</v>
      </c>
      <c r="R83" s="938">
        <f t="shared" si="160"/>
        <v>1</v>
      </c>
      <c r="S83" s="938">
        <f>J1114_1037000158513_13_69_0!N85</f>
        <v>0</v>
      </c>
      <c r="T83" s="938">
        <v>0</v>
      </c>
      <c r="U83" s="938">
        <v>0</v>
      </c>
      <c r="V83" s="938">
        <v>0</v>
      </c>
      <c r="W83" s="938">
        <f>J1114_1037000158513_13_69_0!P85</f>
        <v>0</v>
      </c>
      <c r="X83" s="938">
        <f>J1114_1037000158513_13_69_0!Q85</f>
        <v>0</v>
      </c>
      <c r="Y83" s="938">
        <f>J1114_1037000158513_13_69_0!R85</f>
        <v>0</v>
      </c>
      <c r="Z83" s="938">
        <f>J1114_1037000158513_13_69_0!S85</f>
        <v>0</v>
      </c>
      <c r="AA83" s="938">
        <f>J1114_1037000158513_13_69_0!T85</f>
        <v>0</v>
      </c>
      <c r="AB83" s="938">
        <f>J1114_1037000158513_13_69_0!U85</f>
        <v>0</v>
      </c>
      <c r="AC83" s="938">
        <f>J1114_1037000158513_13_69_0!V85</f>
        <v>0</v>
      </c>
      <c r="AD83" s="938">
        <f>J1114_1037000158513_13_69_0!W85</f>
        <v>0</v>
      </c>
      <c r="AE83" s="938">
        <f>J1114_1037000158513_13_69_0!X85</f>
        <v>0</v>
      </c>
      <c r="AF83" s="938">
        <f>J1114_1037000158513_13_69_0!Y85</f>
        <v>0</v>
      </c>
      <c r="AG83" s="938">
        <f>J1114_1037000158513_13_69_0!Z85</f>
        <v>0</v>
      </c>
      <c r="AH83" s="938">
        <v>0</v>
      </c>
      <c r="AI83" s="938">
        <f>J1114_1037000158513_13_69_0!AB85</f>
        <v>0</v>
      </c>
      <c r="AJ83" s="938">
        <f>J1114_1037000158513_13_69_0!AC85</f>
        <v>0</v>
      </c>
      <c r="AK83" s="938">
        <f>J1114_1037000158513_13_69_0!AD85</f>
        <v>0</v>
      </c>
      <c r="AL83" s="938">
        <f>J1114_1037000158513_13_69_0!AE85</f>
        <v>0</v>
      </c>
      <c r="AM83" s="938">
        <f>J1114_1037000158513_13_69_0!AF85</f>
        <v>1</v>
      </c>
      <c r="AN83" s="938">
        <f>J1114_1037000158513_13_69_0!AG85</f>
        <v>0</v>
      </c>
      <c r="AO83" s="938">
        <v>0</v>
      </c>
      <c r="AP83" s="938">
        <f>J1114_1037000158513_13_69_0!AI85</f>
        <v>0</v>
      </c>
      <c r="AQ83" s="938">
        <f>J1114_1037000158513_13_69_0!AJ85</f>
        <v>0</v>
      </c>
      <c r="AR83" s="938">
        <f>J1114_1037000158513_13_69_0!AK85</f>
        <v>0</v>
      </c>
      <c r="AS83" s="938">
        <f>J1114_1037000158513_13_69_0!AL85</f>
        <v>0</v>
      </c>
      <c r="AT83" s="938">
        <f>J1114_1037000158513_13_69_0!AM85</f>
        <v>0</v>
      </c>
      <c r="AU83" s="938">
        <f t="shared" si="161"/>
        <v>0</v>
      </c>
      <c r="AV83" s="938">
        <f t="shared" si="162"/>
        <v>0</v>
      </c>
      <c r="AW83" s="938">
        <f t="shared" si="163"/>
        <v>0</v>
      </c>
      <c r="AX83" s="938">
        <f t="shared" si="164"/>
        <v>0</v>
      </c>
      <c r="AY83" s="938">
        <f t="shared" si="165"/>
        <v>0</v>
      </c>
      <c r="AZ83" s="938">
        <f t="shared" si="166"/>
        <v>0</v>
      </c>
      <c r="BA83" s="938">
        <f t="shared" si="167"/>
        <v>1</v>
      </c>
      <c r="BB83" s="938">
        <v>0</v>
      </c>
      <c r="BC83" s="938">
        <v>0</v>
      </c>
      <c r="BD83" s="938">
        <v>0</v>
      </c>
      <c r="BE83" s="938">
        <v>0</v>
      </c>
      <c r="BF83" s="938">
        <v>0</v>
      </c>
      <c r="BG83" s="938">
        <v>0</v>
      </c>
      <c r="BH83" s="938">
        <v>0</v>
      </c>
      <c r="BI83" s="938">
        <v>0</v>
      </c>
      <c r="BJ83" s="938">
        <v>0</v>
      </c>
      <c r="BK83" s="938">
        <v>0</v>
      </c>
      <c r="BL83" s="938">
        <v>0</v>
      </c>
      <c r="BM83" s="938">
        <v>0</v>
      </c>
      <c r="BN83" s="938">
        <v>0</v>
      </c>
      <c r="BO83" s="938">
        <v>0</v>
      </c>
      <c r="BP83" s="938">
        <v>0</v>
      </c>
      <c r="BQ83" s="938">
        <v>0</v>
      </c>
      <c r="BR83" s="938">
        <v>0</v>
      </c>
      <c r="BS83" s="938">
        <v>0</v>
      </c>
      <c r="BT83" s="938">
        <v>0</v>
      </c>
      <c r="BU83" s="938">
        <v>0</v>
      </c>
      <c r="BV83" s="938">
        <v>1</v>
      </c>
      <c r="BW83" s="938">
        <v>0</v>
      </c>
      <c r="BX83" s="938">
        <v>0</v>
      </c>
      <c r="BY83" s="938">
        <v>0</v>
      </c>
      <c r="BZ83" s="938">
        <v>0</v>
      </c>
      <c r="CA83" s="938">
        <v>0</v>
      </c>
      <c r="CB83" s="938">
        <v>0</v>
      </c>
      <c r="CC83" s="938">
        <v>0</v>
      </c>
      <c r="CD83" s="943">
        <f t="shared" si="168"/>
        <v>0</v>
      </c>
      <c r="CE83" s="943">
        <f t="shared" si="169"/>
        <v>0</v>
      </c>
      <c r="CF83" s="943">
        <f t="shared" si="170"/>
        <v>0</v>
      </c>
      <c r="CG83" s="943">
        <f t="shared" si="171"/>
        <v>0</v>
      </c>
      <c r="CH83" s="943">
        <f t="shared" si="172"/>
        <v>0</v>
      </c>
      <c r="CI83" s="943">
        <f t="shared" si="173"/>
        <v>0</v>
      </c>
      <c r="CJ83" s="943">
        <f t="shared" si="174"/>
        <v>0</v>
      </c>
      <c r="CK83" s="971" t="str">
        <f>J1114_1037000158513_10_69_0!AF82</f>
        <v>нд</v>
      </c>
      <c r="CL83" s="942"/>
      <c r="CM83" s="931"/>
      <c r="CN83" s="931"/>
    </row>
    <row r="84" spans="1:92" s="786" customFormat="1" ht="27" customHeight="1" x14ac:dyDescent="0.25">
      <c r="A84" s="305" t="str">
        <f>J1114_1037000158513_10_69_0!A83</f>
        <v>1.6.11</v>
      </c>
      <c r="B84" s="816" t="str">
        <f>J1114_1037000158513_10_69_0!B83</f>
        <v>Приобретение трассоискателя</v>
      </c>
      <c r="C84" s="906" t="str">
        <f>J1114_1037000158513_10_69_0!C83</f>
        <v>О_0000000826</v>
      </c>
      <c r="D84" s="557"/>
      <c r="E84" s="894"/>
      <c r="F84" s="894"/>
      <c r="G84" s="894"/>
      <c r="H84" s="894"/>
      <c r="I84" s="894"/>
      <c r="J84" s="894"/>
      <c r="K84" s="894"/>
      <c r="L84" s="938">
        <f t="shared" si="154"/>
        <v>0</v>
      </c>
      <c r="M84" s="938">
        <f t="shared" si="155"/>
        <v>0</v>
      </c>
      <c r="N84" s="938">
        <f t="shared" si="156"/>
        <v>0</v>
      </c>
      <c r="O84" s="938">
        <f t="shared" si="157"/>
        <v>0</v>
      </c>
      <c r="P84" s="938">
        <f t="shared" si="158"/>
        <v>0</v>
      </c>
      <c r="Q84" s="938">
        <f t="shared" si="159"/>
        <v>0</v>
      </c>
      <c r="R84" s="938">
        <f t="shared" si="160"/>
        <v>1</v>
      </c>
      <c r="S84" s="938">
        <f>J1114_1037000158513_13_69_0!N86</f>
        <v>0</v>
      </c>
      <c r="T84" s="938">
        <v>0</v>
      </c>
      <c r="U84" s="938">
        <v>0</v>
      </c>
      <c r="V84" s="938">
        <v>0</v>
      </c>
      <c r="W84" s="938">
        <f>J1114_1037000158513_13_69_0!P86</f>
        <v>0</v>
      </c>
      <c r="X84" s="938">
        <f>J1114_1037000158513_13_69_0!Q86</f>
        <v>0</v>
      </c>
      <c r="Y84" s="938">
        <f>J1114_1037000158513_13_69_0!R86</f>
        <v>1</v>
      </c>
      <c r="Z84" s="938">
        <f>J1114_1037000158513_13_69_0!S86</f>
        <v>0</v>
      </c>
      <c r="AA84" s="938">
        <f>J1114_1037000158513_13_69_0!T86</f>
        <v>0</v>
      </c>
      <c r="AB84" s="938">
        <f>J1114_1037000158513_13_69_0!U86</f>
        <v>0</v>
      </c>
      <c r="AC84" s="938">
        <f>J1114_1037000158513_13_69_0!V86</f>
        <v>0</v>
      </c>
      <c r="AD84" s="938">
        <f>J1114_1037000158513_13_69_0!W86</f>
        <v>0</v>
      </c>
      <c r="AE84" s="938">
        <f>J1114_1037000158513_13_69_0!X86</f>
        <v>0</v>
      </c>
      <c r="AF84" s="938">
        <f>J1114_1037000158513_13_69_0!Y86</f>
        <v>0</v>
      </c>
      <c r="AG84" s="938">
        <f>J1114_1037000158513_13_69_0!Z86</f>
        <v>0</v>
      </c>
      <c r="AH84" s="938">
        <v>0</v>
      </c>
      <c r="AI84" s="938">
        <f>J1114_1037000158513_13_69_0!AB86</f>
        <v>0</v>
      </c>
      <c r="AJ84" s="938">
        <f>J1114_1037000158513_13_69_0!AC86</f>
        <v>0</v>
      </c>
      <c r="AK84" s="938">
        <f>J1114_1037000158513_13_69_0!AD86</f>
        <v>0</v>
      </c>
      <c r="AL84" s="938">
        <f>J1114_1037000158513_13_69_0!AE86</f>
        <v>0</v>
      </c>
      <c r="AM84" s="938">
        <f>J1114_1037000158513_13_69_0!AF86</f>
        <v>0</v>
      </c>
      <c r="AN84" s="938">
        <f>J1114_1037000158513_13_69_0!AG86</f>
        <v>0</v>
      </c>
      <c r="AO84" s="938">
        <v>0</v>
      </c>
      <c r="AP84" s="938">
        <f>J1114_1037000158513_13_69_0!AI86</f>
        <v>0</v>
      </c>
      <c r="AQ84" s="938">
        <f>J1114_1037000158513_13_69_0!AJ86</f>
        <v>0</v>
      </c>
      <c r="AR84" s="938">
        <f>J1114_1037000158513_13_69_0!AK86</f>
        <v>0</v>
      </c>
      <c r="AS84" s="938">
        <f>J1114_1037000158513_13_69_0!AL86</f>
        <v>0</v>
      </c>
      <c r="AT84" s="938">
        <f>J1114_1037000158513_13_69_0!AM86</f>
        <v>0</v>
      </c>
      <c r="AU84" s="938">
        <f t="shared" si="161"/>
        <v>0</v>
      </c>
      <c r="AV84" s="938">
        <f t="shared" si="162"/>
        <v>0</v>
      </c>
      <c r="AW84" s="938">
        <f t="shared" si="163"/>
        <v>0</v>
      </c>
      <c r="AX84" s="938">
        <f t="shared" si="164"/>
        <v>0</v>
      </c>
      <c r="AY84" s="938">
        <f t="shared" si="165"/>
        <v>0</v>
      </c>
      <c r="AZ84" s="938">
        <f t="shared" si="166"/>
        <v>0</v>
      </c>
      <c r="BA84" s="938">
        <f t="shared" si="167"/>
        <v>0</v>
      </c>
      <c r="BB84" s="938">
        <v>0</v>
      </c>
      <c r="BC84" s="938">
        <v>0</v>
      </c>
      <c r="BD84" s="938">
        <v>0</v>
      </c>
      <c r="BE84" s="938">
        <v>0</v>
      </c>
      <c r="BF84" s="938">
        <v>0</v>
      </c>
      <c r="BG84" s="938">
        <v>0</v>
      </c>
      <c r="BH84" s="938">
        <v>0</v>
      </c>
      <c r="BI84" s="938">
        <v>0</v>
      </c>
      <c r="BJ84" s="938">
        <v>0</v>
      </c>
      <c r="BK84" s="938">
        <v>0</v>
      </c>
      <c r="BL84" s="938">
        <v>0</v>
      </c>
      <c r="BM84" s="938">
        <v>0</v>
      </c>
      <c r="BN84" s="938">
        <v>0</v>
      </c>
      <c r="BO84" s="938">
        <v>0</v>
      </c>
      <c r="BP84" s="938">
        <v>0</v>
      </c>
      <c r="BQ84" s="938">
        <v>0</v>
      </c>
      <c r="BR84" s="938">
        <v>0</v>
      </c>
      <c r="BS84" s="938">
        <v>0</v>
      </c>
      <c r="BT84" s="938">
        <v>0</v>
      </c>
      <c r="BU84" s="938">
        <v>0</v>
      </c>
      <c r="BV84" s="938">
        <v>0</v>
      </c>
      <c r="BW84" s="938">
        <v>0</v>
      </c>
      <c r="BX84" s="938">
        <v>0</v>
      </c>
      <c r="BY84" s="938">
        <v>0</v>
      </c>
      <c r="BZ84" s="938">
        <v>0</v>
      </c>
      <c r="CA84" s="938">
        <v>0</v>
      </c>
      <c r="CB84" s="938">
        <v>0</v>
      </c>
      <c r="CC84" s="938">
        <v>0</v>
      </c>
      <c r="CD84" s="943">
        <f t="shared" si="168"/>
        <v>0</v>
      </c>
      <c r="CE84" s="943">
        <f t="shared" si="169"/>
        <v>0</v>
      </c>
      <c r="CF84" s="943">
        <f t="shared" si="170"/>
        <v>0</v>
      </c>
      <c r="CG84" s="943">
        <f t="shared" si="171"/>
        <v>0</v>
      </c>
      <c r="CH84" s="943">
        <f t="shared" si="172"/>
        <v>0</v>
      </c>
      <c r="CI84" s="943">
        <f t="shared" si="173"/>
        <v>0</v>
      </c>
      <c r="CJ84" s="943">
        <f t="shared" si="174"/>
        <v>-1</v>
      </c>
      <c r="CK84" s="971" t="str">
        <f>J1114_1037000158513_10_69_0!AF83</f>
        <v>Перенесен срок реализации проекта</v>
      </c>
      <c r="CL84" s="942">
        <f>BH84/Y84</f>
        <v>0</v>
      </c>
      <c r="CM84" s="931"/>
      <c r="CN84" s="93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06" t="str">
        <f>J1114_1037000158513_10_69_0!C84</f>
        <v>О_0000000828</v>
      </c>
      <c r="D85" s="557" t="s">
        <v>493</v>
      </c>
      <c r="E85" s="878"/>
      <c r="F85" s="878"/>
      <c r="G85" s="878"/>
      <c r="H85" s="878"/>
      <c r="I85" s="878"/>
      <c r="J85" s="878"/>
      <c r="K85" s="878"/>
      <c r="L85" s="938">
        <f t="shared" si="154"/>
        <v>0</v>
      </c>
      <c r="M85" s="938">
        <f t="shared" si="155"/>
        <v>0</v>
      </c>
      <c r="N85" s="938">
        <f t="shared" si="156"/>
        <v>0</v>
      </c>
      <c r="O85" s="938">
        <f t="shared" si="157"/>
        <v>0</v>
      </c>
      <c r="P85" s="938">
        <f t="shared" si="158"/>
        <v>0</v>
      </c>
      <c r="Q85" s="938">
        <f t="shared" si="159"/>
        <v>0</v>
      </c>
      <c r="R85" s="938">
        <f t="shared" si="160"/>
        <v>1</v>
      </c>
      <c r="S85" s="938">
        <f>J1114_1037000158513_13_69_0!N87</f>
        <v>0</v>
      </c>
      <c r="T85" s="938">
        <v>0</v>
      </c>
      <c r="U85" s="938">
        <v>0</v>
      </c>
      <c r="V85" s="938">
        <v>0</v>
      </c>
      <c r="W85" s="938">
        <f>J1114_1037000158513_13_69_0!P87</f>
        <v>0</v>
      </c>
      <c r="X85" s="938">
        <f>J1114_1037000158513_13_69_0!Q87</f>
        <v>0</v>
      </c>
      <c r="Y85" s="938">
        <f>J1114_1037000158513_13_69_0!R87</f>
        <v>1</v>
      </c>
      <c r="Z85" s="938">
        <f>J1114_1037000158513_13_69_0!U87</f>
        <v>0</v>
      </c>
      <c r="AA85" s="938">
        <v>0</v>
      </c>
      <c r="AB85" s="938">
        <v>0</v>
      </c>
      <c r="AC85" s="938">
        <v>0</v>
      </c>
      <c r="AD85" s="938">
        <f>J1114_1037000158513_13_69_0!W87</f>
        <v>0</v>
      </c>
      <c r="AE85" s="938">
        <f>J1114_1037000158513_13_69_0!X87</f>
        <v>0</v>
      </c>
      <c r="AF85" s="938">
        <f>J1114_1037000158513_13_69_0!Y87</f>
        <v>0</v>
      </c>
      <c r="AG85" s="938">
        <f>J1114_1037000158513_13_69_0!AB87</f>
        <v>0</v>
      </c>
      <c r="AH85" s="938">
        <v>0</v>
      </c>
      <c r="AI85" s="938">
        <v>0</v>
      </c>
      <c r="AJ85" s="938">
        <v>0</v>
      </c>
      <c r="AK85" s="938">
        <f>J1114_1037000158513_13_69_0!AD87</f>
        <v>0</v>
      </c>
      <c r="AL85" s="938">
        <f>J1114_1037000158513_13_69_0!AE87</f>
        <v>0</v>
      </c>
      <c r="AM85" s="938">
        <f>J1114_1037000158513_13_69_0!AF87</f>
        <v>0</v>
      </c>
      <c r="AN85" s="938">
        <f>J1114_1037000158513_13_69_0!AI87</f>
        <v>0</v>
      </c>
      <c r="AO85" s="938">
        <v>0</v>
      </c>
      <c r="AP85" s="938">
        <v>0</v>
      </c>
      <c r="AQ85" s="938">
        <v>0</v>
      </c>
      <c r="AR85" s="938">
        <f>J1114_1037000158513_13_69_0!AK87</f>
        <v>0</v>
      </c>
      <c r="AS85" s="938">
        <f>J1114_1037000158513_13_69_0!AL87</f>
        <v>0</v>
      </c>
      <c r="AT85" s="938">
        <f>J1114_1037000158513_13_69_0!AM87</f>
        <v>0</v>
      </c>
      <c r="AU85" s="938">
        <f t="shared" si="161"/>
        <v>0</v>
      </c>
      <c r="AV85" s="938">
        <f t="shared" si="162"/>
        <v>0</v>
      </c>
      <c r="AW85" s="938">
        <f t="shared" si="163"/>
        <v>0</v>
      </c>
      <c r="AX85" s="938">
        <f t="shared" si="164"/>
        <v>0</v>
      </c>
      <c r="AY85" s="938">
        <f t="shared" si="165"/>
        <v>0</v>
      </c>
      <c r="AZ85" s="938">
        <f t="shared" si="166"/>
        <v>0</v>
      </c>
      <c r="BA85" s="938">
        <f t="shared" si="167"/>
        <v>0</v>
      </c>
      <c r="BB85" s="938">
        <v>0</v>
      </c>
      <c r="BC85" s="938">
        <v>0</v>
      </c>
      <c r="BD85" s="938">
        <v>0</v>
      </c>
      <c r="BE85" s="938">
        <v>0</v>
      </c>
      <c r="BF85" s="938">
        <v>0</v>
      </c>
      <c r="BG85" s="938">
        <v>0</v>
      </c>
      <c r="BH85" s="938">
        <v>0</v>
      </c>
      <c r="BI85" s="938">
        <v>0</v>
      </c>
      <c r="BJ85" s="938">
        <v>0</v>
      </c>
      <c r="BK85" s="938">
        <v>0</v>
      </c>
      <c r="BL85" s="938">
        <v>0</v>
      </c>
      <c r="BM85" s="938">
        <v>0</v>
      </c>
      <c r="BN85" s="938">
        <v>0</v>
      </c>
      <c r="BO85" s="938">
        <v>0</v>
      </c>
      <c r="BP85" s="938">
        <v>0</v>
      </c>
      <c r="BQ85" s="938">
        <v>0</v>
      </c>
      <c r="BR85" s="938">
        <v>0</v>
      </c>
      <c r="BS85" s="938">
        <v>0</v>
      </c>
      <c r="BT85" s="938">
        <v>0</v>
      </c>
      <c r="BU85" s="938">
        <v>0</v>
      </c>
      <c r="BV85" s="938">
        <v>0</v>
      </c>
      <c r="BW85" s="938">
        <v>0</v>
      </c>
      <c r="BX85" s="938">
        <v>0</v>
      </c>
      <c r="BY85" s="938">
        <v>0</v>
      </c>
      <c r="BZ85" s="938">
        <v>0</v>
      </c>
      <c r="CA85" s="938">
        <v>0</v>
      </c>
      <c r="CB85" s="938">
        <v>0</v>
      </c>
      <c r="CC85" s="938">
        <v>0</v>
      </c>
      <c r="CD85" s="943">
        <f t="shared" ref="CD85:CD88" si="175">(BB85+BI85+BP85)-(S85+Z85+AG85)</f>
        <v>0</v>
      </c>
      <c r="CE85" s="943">
        <f t="shared" ref="CE85:CE88" si="176">(BC85+BJ85+BQ85)-(T85+AA85+AH85)</f>
        <v>0</v>
      </c>
      <c r="CF85" s="943">
        <f t="shared" ref="CF85:CF88" si="177">(BD85+BK85+BR85)-(U85+AB85+AI85)</f>
        <v>0</v>
      </c>
      <c r="CG85" s="943">
        <f t="shared" ref="CG85:CG88" si="178">(BE85+BL85+BS85)-(V85+AC85+AJ85)</f>
        <v>0</v>
      </c>
      <c r="CH85" s="943">
        <f t="shared" ref="CH85:CH88" si="179">(BF85+BM85+BT85)-(W85+AD85+AK85)</f>
        <v>0</v>
      </c>
      <c r="CI85" s="943">
        <f t="shared" ref="CI85:CI88" si="180">(BG85+BN85+BU85)-(X85+AE85+AL85)</f>
        <v>0</v>
      </c>
      <c r="CJ85" s="943">
        <f t="shared" ref="CJ85:CJ88" si="181">(BH85+BO85+BV85)-(Y85+AF85+AM85)</f>
        <v>-1</v>
      </c>
      <c r="CK85" s="971" t="str">
        <f>J1114_1037000158513_10_69_0!AF84</f>
        <v>Перенесен срок реализации проекта</v>
      </c>
      <c r="CL85" s="942">
        <f t="shared" ref="CL85" si="182">BH85/Y85</f>
        <v>0</v>
      </c>
      <c r="CM85" s="932"/>
      <c r="CN85" s="93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06" t="str">
        <f>J1114_1037000158513_10_69_0!C85</f>
        <v>О_0000000829</v>
      </c>
      <c r="D86" s="557" t="s">
        <v>493</v>
      </c>
      <c r="E86" s="878"/>
      <c r="F86" s="878"/>
      <c r="G86" s="878"/>
      <c r="H86" s="878"/>
      <c r="I86" s="878"/>
      <c r="J86" s="878"/>
      <c r="K86" s="878"/>
      <c r="L86" s="938">
        <f t="shared" si="154"/>
        <v>0</v>
      </c>
      <c r="M86" s="938">
        <f t="shared" si="155"/>
        <v>0</v>
      </c>
      <c r="N86" s="938">
        <f t="shared" si="156"/>
        <v>0</v>
      </c>
      <c r="O86" s="938">
        <f t="shared" si="157"/>
        <v>0</v>
      </c>
      <c r="P86" s="938">
        <f t="shared" si="158"/>
        <v>0</v>
      </c>
      <c r="Q86" s="938">
        <f t="shared" si="159"/>
        <v>0</v>
      </c>
      <c r="R86" s="938">
        <f t="shared" si="160"/>
        <v>13</v>
      </c>
      <c r="S86" s="938">
        <f>J1114_1037000158513_13_69_0!N88</f>
        <v>0</v>
      </c>
      <c r="T86" s="938">
        <v>0</v>
      </c>
      <c r="U86" s="938">
        <v>0</v>
      </c>
      <c r="V86" s="938">
        <v>0</v>
      </c>
      <c r="W86" s="938">
        <f>J1114_1037000158513_13_69_0!P88</f>
        <v>0</v>
      </c>
      <c r="X86" s="938">
        <f>J1114_1037000158513_13_69_0!Q88</f>
        <v>0</v>
      </c>
      <c r="Y86" s="938">
        <f>J1114_1037000158513_13_69_0!R88</f>
        <v>0</v>
      </c>
      <c r="Z86" s="938">
        <f>J1114_1037000158513_13_69_0!U88</f>
        <v>0</v>
      </c>
      <c r="AA86" s="938">
        <v>0</v>
      </c>
      <c r="AB86" s="938">
        <v>0</v>
      </c>
      <c r="AC86" s="938">
        <v>0</v>
      </c>
      <c r="AD86" s="938">
        <f>J1114_1037000158513_13_69_0!W88</f>
        <v>0</v>
      </c>
      <c r="AE86" s="938">
        <f>J1114_1037000158513_13_69_0!X88</f>
        <v>0</v>
      </c>
      <c r="AF86" s="938">
        <f>J1114_1037000158513_13_69_0!Y88</f>
        <v>0</v>
      </c>
      <c r="AG86" s="938">
        <f>J1114_1037000158513_13_69_0!AB88</f>
        <v>0</v>
      </c>
      <c r="AH86" s="938">
        <v>0</v>
      </c>
      <c r="AI86" s="938">
        <v>0</v>
      </c>
      <c r="AJ86" s="938">
        <v>0</v>
      </c>
      <c r="AK86" s="938">
        <f>J1114_1037000158513_13_69_0!AD88</f>
        <v>0</v>
      </c>
      <c r="AL86" s="938">
        <f>J1114_1037000158513_13_69_0!AE88</f>
        <v>0</v>
      </c>
      <c r="AM86" s="938">
        <f>J1114_1037000158513_13_69_0!AF88</f>
        <v>13</v>
      </c>
      <c r="AN86" s="938">
        <f>J1114_1037000158513_13_69_0!AI88</f>
        <v>0</v>
      </c>
      <c r="AO86" s="938">
        <v>0</v>
      </c>
      <c r="AP86" s="938">
        <v>0</v>
      </c>
      <c r="AQ86" s="938">
        <v>0</v>
      </c>
      <c r="AR86" s="938">
        <f>J1114_1037000158513_13_69_0!AK88</f>
        <v>0</v>
      </c>
      <c r="AS86" s="938">
        <f>J1114_1037000158513_13_69_0!AL88</f>
        <v>0</v>
      </c>
      <c r="AT86" s="938">
        <f>J1114_1037000158513_13_69_0!AM88</f>
        <v>0</v>
      </c>
      <c r="AU86" s="938">
        <f t="shared" si="161"/>
        <v>0</v>
      </c>
      <c r="AV86" s="938">
        <f t="shared" si="162"/>
        <v>0</v>
      </c>
      <c r="AW86" s="938">
        <f t="shared" si="163"/>
        <v>0</v>
      </c>
      <c r="AX86" s="938">
        <f t="shared" si="164"/>
        <v>0</v>
      </c>
      <c r="AY86" s="938">
        <f t="shared" si="165"/>
        <v>0</v>
      </c>
      <c r="AZ86" s="938">
        <f t="shared" si="166"/>
        <v>0</v>
      </c>
      <c r="BA86" s="938">
        <f t="shared" si="167"/>
        <v>0</v>
      </c>
      <c r="BB86" s="938">
        <v>0</v>
      </c>
      <c r="BC86" s="938">
        <v>0</v>
      </c>
      <c r="BD86" s="938">
        <v>0</v>
      </c>
      <c r="BE86" s="938">
        <v>0</v>
      </c>
      <c r="BF86" s="938">
        <v>0</v>
      </c>
      <c r="BG86" s="938">
        <v>0</v>
      </c>
      <c r="BH86" s="938">
        <v>0</v>
      </c>
      <c r="BI86" s="938">
        <v>0</v>
      </c>
      <c r="BJ86" s="938">
        <v>0</v>
      </c>
      <c r="BK86" s="938">
        <v>0</v>
      </c>
      <c r="BL86" s="938">
        <v>0</v>
      </c>
      <c r="BM86" s="938">
        <v>0</v>
      </c>
      <c r="BN86" s="938">
        <v>0</v>
      </c>
      <c r="BO86" s="938">
        <v>0</v>
      </c>
      <c r="BP86" s="938">
        <v>0</v>
      </c>
      <c r="BQ86" s="938">
        <v>0</v>
      </c>
      <c r="BR86" s="938">
        <v>0</v>
      </c>
      <c r="BS86" s="938">
        <v>0</v>
      </c>
      <c r="BT86" s="938">
        <v>0</v>
      </c>
      <c r="BU86" s="938">
        <v>0</v>
      </c>
      <c r="BV86" s="938">
        <v>0</v>
      </c>
      <c r="BW86" s="938">
        <v>0</v>
      </c>
      <c r="BX86" s="938">
        <v>0</v>
      </c>
      <c r="BY86" s="938">
        <v>0</v>
      </c>
      <c r="BZ86" s="938">
        <v>0</v>
      </c>
      <c r="CA86" s="938">
        <v>0</v>
      </c>
      <c r="CB86" s="938">
        <v>0</v>
      </c>
      <c r="CC86" s="938">
        <v>0</v>
      </c>
      <c r="CD86" s="943">
        <f t="shared" si="175"/>
        <v>0</v>
      </c>
      <c r="CE86" s="943">
        <f t="shared" si="176"/>
        <v>0</v>
      </c>
      <c r="CF86" s="943">
        <f t="shared" si="177"/>
        <v>0</v>
      </c>
      <c r="CG86" s="943">
        <f t="shared" si="178"/>
        <v>0</v>
      </c>
      <c r="CH86" s="943">
        <f t="shared" si="179"/>
        <v>0</v>
      </c>
      <c r="CI86" s="943">
        <f t="shared" si="180"/>
        <v>0</v>
      </c>
      <c r="CJ86" s="943">
        <f t="shared" si="181"/>
        <v>-13</v>
      </c>
      <c r="CK86" s="971" t="str">
        <f>J1114_1037000158513_10_69_0!AF85</f>
        <v>Перенесен срок реализации проекта</v>
      </c>
      <c r="CL86" s="942"/>
      <c r="CM86" s="932"/>
      <c r="CN86" s="93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06" t="str">
        <f>J1114_1037000158513_10_69_0!C86</f>
        <v>О_0000000830</v>
      </c>
      <c r="D87" s="557" t="s">
        <v>493</v>
      </c>
      <c r="E87" s="878">
        <f>[7]В0228_1037000158513_04_0_69_!BL101</f>
        <v>0</v>
      </c>
      <c r="F87" s="878">
        <f>[7]В0228_1037000158513_04_0_69_!BM101</f>
        <v>0</v>
      </c>
      <c r="G87" s="878">
        <f>AP87+U87+AB87+AI87</f>
        <v>0</v>
      </c>
      <c r="H87" s="878">
        <v>0</v>
      </c>
      <c r="I87" s="878">
        <f>AR87+W87+AD87+AK87</f>
        <v>0</v>
      </c>
      <c r="J87" s="878">
        <f>[7]В0228_1037000158513_04_0_69_!BO101</f>
        <v>0</v>
      </c>
      <c r="K87" s="878">
        <f>[7]В0228_1037000158513_04_0_69_!BP101</f>
        <v>0</v>
      </c>
      <c r="L87" s="938">
        <f t="shared" si="154"/>
        <v>0</v>
      </c>
      <c r="M87" s="938">
        <f t="shared" si="155"/>
        <v>0</v>
      </c>
      <c r="N87" s="938">
        <f t="shared" si="156"/>
        <v>0</v>
      </c>
      <c r="O87" s="938">
        <f t="shared" si="157"/>
        <v>0</v>
      </c>
      <c r="P87" s="938">
        <f t="shared" si="158"/>
        <v>0</v>
      </c>
      <c r="Q87" s="938">
        <f t="shared" si="159"/>
        <v>0</v>
      </c>
      <c r="R87" s="938">
        <f t="shared" si="160"/>
        <v>1</v>
      </c>
      <c r="S87" s="938">
        <f>J1114_1037000158513_13_69_0!N89</f>
        <v>0</v>
      </c>
      <c r="T87" s="938">
        <v>0</v>
      </c>
      <c r="U87" s="938">
        <v>0</v>
      </c>
      <c r="V87" s="938">
        <v>0</v>
      </c>
      <c r="W87" s="938">
        <f>J1114_1037000158513_13_69_0!P89</f>
        <v>0</v>
      </c>
      <c r="X87" s="938">
        <f>J1114_1037000158513_13_69_0!Q89</f>
        <v>0</v>
      </c>
      <c r="Y87" s="938">
        <f>J1114_1037000158513_13_69_0!R89</f>
        <v>0</v>
      </c>
      <c r="Z87" s="938">
        <f>J1114_1037000158513_13_69_0!U89</f>
        <v>0</v>
      </c>
      <c r="AA87" s="938">
        <v>0</v>
      </c>
      <c r="AB87" s="938">
        <v>0</v>
      </c>
      <c r="AC87" s="938">
        <v>0</v>
      </c>
      <c r="AD87" s="938">
        <f>J1114_1037000158513_13_69_0!W89</f>
        <v>0</v>
      </c>
      <c r="AE87" s="938">
        <f>J1114_1037000158513_13_69_0!X89</f>
        <v>0</v>
      </c>
      <c r="AF87" s="938">
        <f>J1114_1037000158513_13_69_0!Y89</f>
        <v>1</v>
      </c>
      <c r="AG87" s="938">
        <f>J1114_1037000158513_13_69_0!AB89</f>
        <v>0</v>
      </c>
      <c r="AH87" s="938">
        <v>0</v>
      </c>
      <c r="AI87" s="938">
        <v>0</v>
      </c>
      <c r="AJ87" s="938">
        <v>0</v>
      </c>
      <c r="AK87" s="938">
        <f>J1114_1037000158513_13_69_0!AD89</f>
        <v>0</v>
      </c>
      <c r="AL87" s="938">
        <f>J1114_1037000158513_13_69_0!AE89</f>
        <v>0</v>
      </c>
      <c r="AM87" s="938">
        <f>J1114_1037000158513_13_69_0!AF89</f>
        <v>0</v>
      </c>
      <c r="AN87" s="938">
        <f>J1114_1037000158513_13_69_0!AI89</f>
        <v>0</v>
      </c>
      <c r="AO87" s="938">
        <v>0</v>
      </c>
      <c r="AP87" s="938">
        <v>0</v>
      </c>
      <c r="AQ87" s="938">
        <v>0</v>
      </c>
      <c r="AR87" s="938">
        <f>J1114_1037000158513_13_69_0!AK89</f>
        <v>0</v>
      </c>
      <c r="AS87" s="938">
        <f>J1114_1037000158513_13_69_0!AL89</f>
        <v>0</v>
      </c>
      <c r="AT87" s="938">
        <f>J1114_1037000158513_13_69_0!AM89</f>
        <v>0</v>
      </c>
      <c r="AU87" s="938">
        <f t="shared" si="161"/>
        <v>0</v>
      </c>
      <c r="AV87" s="938">
        <f t="shared" si="162"/>
        <v>0</v>
      </c>
      <c r="AW87" s="938">
        <f t="shared" si="163"/>
        <v>0</v>
      </c>
      <c r="AX87" s="938">
        <f t="shared" si="164"/>
        <v>0</v>
      </c>
      <c r="AY87" s="938">
        <f t="shared" si="165"/>
        <v>0</v>
      </c>
      <c r="AZ87" s="938">
        <f t="shared" si="166"/>
        <v>0</v>
      </c>
      <c r="BA87" s="938">
        <f t="shared" si="167"/>
        <v>0</v>
      </c>
      <c r="BB87" s="938">
        <v>0</v>
      </c>
      <c r="BC87" s="938">
        <v>0</v>
      </c>
      <c r="BD87" s="938">
        <v>0</v>
      </c>
      <c r="BE87" s="938">
        <v>0</v>
      </c>
      <c r="BF87" s="938">
        <v>0</v>
      </c>
      <c r="BG87" s="938">
        <v>0</v>
      </c>
      <c r="BH87" s="938">
        <v>0</v>
      </c>
      <c r="BI87" s="938">
        <v>0</v>
      </c>
      <c r="BJ87" s="938">
        <v>0</v>
      </c>
      <c r="BK87" s="938">
        <v>0</v>
      </c>
      <c r="BL87" s="938">
        <v>0</v>
      </c>
      <c r="BM87" s="938">
        <v>0</v>
      </c>
      <c r="BN87" s="938">
        <v>0</v>
      </c>
      <c r="BO87" s="938">
        <v>0</v>
      </c>
      <c r="BP87" s="938">
        <v>0</v>
      </c>
      <c r="BQ87" s="938">
        <v>0</v>
      </c>
      <c r="BR87" s="938">
        <v>0</v>
      </c>
      <c r="BS87" s="938">
        <v>0</v>
      </c>
      <c r="BT87" s="938">
        <v>0</v>
      </c>
      <c r="BU87" s="938">
        <v>0</v>
      </c>
      <c r="BV87" s="938">
        <v>0</v>
      </c>
      <c r="BW87" s="938">
        <v>0</v>
      </c>
      <c r="BX87" s="938">
        <v>0</v>
      </c>
      <c r="BY87" s="938">
        <v>0</v>
      </c>
      <c r="BZ87" s="938">
        <v>0</v>
      </c>
      <c r="CA87" s="938">
        <v>0</v>
      </c>
      <c r="CB87" s="938">
        <v>0</v>
      </c>
      <c r="CC87" s="938">
        <v>0</v>
      </c>
      <c r="CD87" s="943">
        <f t="shared" si="175"/>
        <v>0</v>
      </c>
      <c r="CE87" s="943">
        <f t="shared" si="176"/>
        <v>0</v>
      </c>
      <c r="CF87" s="943">
        <f t="shared" si="177"/>
        <v>0</v>
      </c>
      <c r="CG87" s="943">
        <f t="shared" si="178"/>
        <v>0</v>
      </c>
      <c r="CH87" s="943">
        <f t="shared" si="179"/>
        <v>0</v>
      </c>
      <c r="CI87" s="943">
        <f t="shared" si="180"/>
        <v>0</v>
      </c>
      <c r="CJ87" s="943">
        <f t="shared" si="181"/>
        <v>-1</v>
      </c>
      <c r="CK87" s="971" t="str">
        <f>J1114_1037000158513_10_69_0!AF86</f>
        <v>Перенесен срок реализации проекта</v>
      </c>
      <c r="CL87" s="942"/>
      <c r="CM87" s="932"/>
      <c r="CN87" s="93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06" t="str">
        <f>J1114_1037000158513_10_69_0!C87</f>
        <v>О_0000007031</v>
      </c>
      <c r="D88" s="557" t="s">
        <v>493</v>
      </c>
      <c r="E88" s="878">
        <f>[7]В0228_1037000158513_04_0_69_!BL108</f>
        <v>0</v>
      </c>
      <c r="F88" s="878">
        <f>[7]В0228_1037000158513_04_0_69_!BM108</f>
        <v>0</v>
      </c>
      <c r="G88" s="878">
        <v>0</v>
      </c>
      <c r="H88" s="878">
        <v>0</v>
      </c>
      <c r="I88" s="878">
        <v>0</v>
      </c>
      <c r="J88" s="878">
        <f>[7]В0228_1037000158513_04_0_69_!BO108</f>
        <v>0</v>
      </c>
      <c r="K88" s="878" t="str">
        <f>[7]В0228_1037000158513_04_0_69_!BP108</f>
        <v>нд</v>
      </c>
      <c r="L88" s="938">
        <f t="shared" si="154"/>
        <v>0</v>
      </c>
      <c r="M88" s="938">
        <f t="shared" si="155"/>
        <v>0</v>
      </c>
      <c r="N88" s="938">
        <f t="shared" si="156"/>
        <v>0</v>
      </c>
      <c r="O88" s="938">
        <f t="shared" si="157"/>
        <v>0</v>
      </c>
      <c r="P88" s="938">
        <f t="shared" si="158"/>
        <v>0</v>
      </c>
      <c r="Q88" s="938">
        <f t="shared" si="159"/>
        <v>0</v>
      </c>
      <c r="R88" s="938">
        <f t="shared" si="160"/>
        <v>1</v>
      </c>
      <c r="S88" s="938">
        <f>J1114_1037000158513_13_69_0!N90</f>
        <v>0</v>
      </c>
      <c r="T88" s="938">
        <v>0</v>
      </c>
      <c r="U88" s="938">
        <v>0</v>
      </c>
      <c r="V88" s="938">
        <v>0</v>
      </c>
      <c r="W88" s="938">
        <f>J1114_1037000158513_13_69_0!P90</f>
        <v>0</v>
      </c>
      <c r="X88" s="938">
        <f>J1114_1037000158513_13_69_0!Q90</f>
        <v>0</v>
      </c>
      <c r="Y88" s="938">
        <f>J1114_1037000158513_13_69_0!R90</f>
        <v>0</v>
      </c>
      <c r="Z88" s="938">
        <f>J1114_1037000158513_13_69_0!U90</f>
        <v>0</v>
      </c>
      <c r="AA88" s="938">
        <v>0</v>
      </c>
      <c r="AB88" s="938">
        <v>0</v>
      </c>
      <c r="AC88" s="938">
        <v>0</v>
      </c>
      <c r="AD88" s="938">
        <f>J1114_1037000158513_13_69_0!W90</f>
        <v>0</v>
      </c>
      <c r="AE88" s="938">
        <f>J1114_1037000158513_13_69_0!X90</f>
        <v>0</v>
      </c>
      <c r="AF88" s="938">
        <f>J1114_1037000158513_13_69_0!Y90</f>
        <v>0</v>
      </c>
      <c r="AG88" s="938">
        <f>J1114_1037000158513_13_69_0!AB90</f>
        <v>0</v>
      </c>
      <c r="AH88" s="938">
        <v>0</v>
      </c>
      <c r="AI88" s="938">
        <v>0</v>
      </c>
      <c r="AJ88" s="938">
        <v>0</v>
      </c>
      <c r="AK88" s="938">
        <f>J1114_1037000158513_13_69_0!AD90</f>
        <v>0</v>
      </c>
      <c r="AL88" s="938">
        <f>J1114_1037000158513_13_69_0!AE90</f>
        <v>0</v>
      </c>
      <c r="AM88" s="938">
        <f>J1114_1037000158513_13_69_0!AF90</f>
        <v>0</v>
      </c>
      <c r="AN88" s="938">
        <f>J1114_1037000158513_13_69_0!AI90</f>
        <v>0</v>
      </c>
      <c r="AO88" s="938">
        <v>0</v>
      </c>
      <c r="AP88" s="938">
        <v>0</v>
      </c>
      <c r="AQ88" s="938">
        <v>0</v>
      </c>
      <c r="AR88" s="938">
        <f>J1114_1037000158513_13_69_0!AK90</f>
        <v>0</v>
      </c>
      <c r="AS88" s="938">
        <f>J1114_1037000158513_13_69_0!AL90</f>
        <v>0</v>
      </c>
      <c r="AT88" s="938">
        <f>J1114_1037000158513_13_69_0!AM90</f>
        <v>1</v>
      </c>
      <c r="AU88" s="938">
        <f t="shared" si="161"/>
        <v>0</v>
      </c>
      <c r="AV88" s="938">
        <f t="shared" si="162"/>
        <v>0</v>
      </c>
      <c r="AW88" s="938">
        <f t="shared" si="163"/>
        <v>0</v>
      </c>
      <c r="AX88" s="938">
        <f t="shared" si="164"/>
        <v>0</v>
      </c>
      <c r="AY88" s="938">
        <f t="shared" si="165"/>
        <v>0</v>
      </c>
      <c r="AZ88" s="938">
        <f t="shared" si="166"/>
        <v>0</v>
      </c>
      <c r="BA88" s="938">
        <f t="shared" si="167"/>
        <v>0</v>
      </c>
      <c r="BB88" s="938">
        <v>0</v>
      </c>
      <c r="BC88" s="938">
        <v>0</v>
      </c>
      <c r="BD88" s="938">
        <v>0</v>
      </c>
      <c r="BE88" s="938">
        <v>0</v>
      </c>
      <c r="BF88" s="938">
        <v>0</v>
      </c>
      <c r="BG88" s="938">
        <v>0</v>
      </c>
      <c r="BH88" s="938">
        <v>0</v>
      </c>
      <c r="BI88" s="938">
        <v>0</v>
      </c>
      <c r="BJ88" s="938">
        <v>0</v>
      </c>
      <c r="BK88" s="938">
        <v>0</v>
      </c>
      <c r="BL88" s="938">
        <v>0</v>
      </c>
      <c r="BM88" s="938">
        <v>0</v>
      </c>
      <c r="BN88" s="938">
        <v>0</v>
      </c>
      <c r="BO88" s="938">
        <v>0</v>
      </c>
      <c r="BP88" s="938">
        <v>0</v>
      </c>
      <c r="BQ88" s="938">
        <v>0</v>
      </c>
      <c r="BR88" s="938">
        <v>0</v>
      </c>
      <c r="BS88" s="938">
        <v>0</v>
      </c>
      <c r="BT88" s="938">
        <v>0</v>
      </c>
      <c r="BU88" s="938">
        <v>0</v>
      </c>
      <c r="BV88" s="938">
        <v>0</v>
      </c>
      <c r="BW88" s="938">
        <v>0</v>
      </c>
      <c r="BX88" s="938">
        <v>0</v>
      </c>
      <c r="BY88" s="938">
        <v>0</v>
      </c>
      <c r="BZ88" s="938">
        <v>0</v>
      </c>
      <c r="CA88" s="938">
        <v>0</v>
      </c>
      <c r="CB88" s="938">
        <v>0</v>
      </c>
      <c r="CC88" s="938">
        <v>0</v>
      </c>
      <c r="CD88" s="943">
        <f t="shared" si="175"/>
        <v>0</v>
      </c>
      <c r="CE88" s="943">
        <f t="shared" si="176"/>
        <v>0</v>
      </c>
      <c r="CF88" s="943">
        <f t="shared" si="177"/>
        <v>0</v>
      </c>
      <c r="CG88" s="943">
        <f t="shared" si="178"/>
        <v>0</v>
      </c>
      <c r="CH88" s="943">
        <f t="shared" si="179"/>
        <v>0</v>
      </c>
      <c r="CI88" s="943">
        <f t="shared" si="180"/>
        <v>0</v>
      </c>
      <c r="CJ88" s="943">
        <f t="shared" si="181"/>
        <v>0</v>
      </c>
      <c r="CK88" s="971" t="str">
        <f>J1114_1037000158513_10_69_0!AF87</f>
        <v>нд</v>
      </c>
      <c r="CL88" s="942"/>
      <c r="CM88" s="931"/>
    </row>
    <row r="89" spans="1:92" x14ac:dyDescent="0.25">
      <c r="BB89" s="891"/>
      <c r="BC89" s="891"/>
      <c r="BD89" s="891"/>
      <c r="BE89" s="891"/>
      <c r="BF89" s="891"/>
      <c r="BG89" s="891"/>
      <c r="BH89" s="891"/>
      <c r="BI89" s="891"/>
      <c r="BJ89" s="891"/>
      <c r="BK89" s="891"/>
      <c r="BL89" s="891"/>
      <c r="BM89" s="891"/>
      <c r="BN89" s="891"/>
      <c r="BO89" s="891"/>
      <c r="BP89" s="891"/>
      <c r="BQ89" s="891"/>
      <c r="BR89" s="891"/>
      <c r="BS89" s="891"/>
      <c r="BT89" s="891"/>
      <c r="BU89" s="891"/>
      <c r="BV89" s="891"/>
      <c r="BW89" s="891"/>
      <c r="BX89" s="891"/>
      <c r="BY89" s="891"/>
      <c r="BZ89" s="891"/>
      <c r="CA89" s="891"/>
      <c r="CB89" s="891"/>
      <c r="CC89" s="891"/>
      <c r="CD89" s="891"/>
    </row>
    <row r="90" spans="1:92" ht="37.5" customHeight="1" x14ac:dyDescent="0.25">
      <c r="B90" s="1072" t="s">
        <v>1196</v>
      </c>
      <c r="C90" s="1072"/>
      <c r="D90" s="875"/>
      <c r="G90" s="796"/>
      <c r="I90" s="796"/>
      <c r="BB90" s="891"/>
      <c r="BC90" s="891"/>
      <c r="BD90" s="891"/>
      <c r="BE90" s="891"/>
      <c r="BF90" s="891"/>
      <c r="BG90" s="891"/>
      <c r="BH90" s="891"/>
      <c r="BI90" s="891"/>
      <c r="BJ90" s="891"/>
      <c r="BK90" s="891"/>
      <c r="BL90" s="891"/>
      <c r="BM90" s="891"/>
      <c r="BN90" s="891"/>
      <c r="BO90" s="891"/>
      <c r="BP90" s="891"/>
      <c r="BQ90" s="891"/>
      <c r="BR90" s="891"/>
      <c r="BS90" s="891"/>
      <c r="BT90" s="891"/>
      <c r="BU90" s="891"/>
      <c r="BV90" s="891"/>
      <c r="BW90" s="891"/>
      <c r="BX90" s="891"/>
      <c r="BY90" s="891"/>
      <c r="BZ90" s="891"/>
      <c r="CA90" s="891"/>
      <c r="CB90" s="891"/>
      <c r="CC90" s="891"/>
      <c r="CD90" s="891"/>
    </row>
    <row r="91" spans="1:92" ht="18.75" x14ac:dyDescent="0.25">
      <c r="B91" s="790"/>
      <c r="C91" s="791"/>
      <c r="D91" s="791"/>
      <c r="H91" s="577"/>
      <c r="I91" s="577"/>
      <c r="S91" s="549"/>
      <c r="U91" s="567"/>
      <c r="BB91" s="891"/>
      <c r="BC91" s="891"/>
      <c r="BD91" s="891"/>
      <c r="BE91" s="891"/>
      <c r="BF91" s="891"/>
      <c r="BG91" s="891"/>
      <c r="BH91" s="891"/>
      <c r="BI91" s="891"/>
      <c r="BJ91" s="891"/>
      <c r="BK91" s="891"/>
      <c r="BL91" s="891"/>
      <c r="BM91" s="891"/>
      <c r="BN91" s="891"/>
      <c r="BO91" s="891"/>
      <c r="BP91" s="891"/>
      <c r="BQ91" s="891"/>
      <c r="BR91" s="891"/>
      <c r="BS91" s="891"/>
      <c r="BT91" s="891"/>
      <c r="BU91" s="891"/>
      <c r="BV91" s="891"/>
      <c r="BW91" s="891"/>
      <c r="BX91" s="891"/>
      <c r="BY91" s="891"/>
      <c r="BZ91" s="891"/>
      <c r="CA91" s="891"/>
      <c r="CB91" s="891"/>
      <c r="CC91" s="891"/>
      <c r="CD91" s="891"/>
    </row>
    <row r="92" spans="1:92" ht="18.75" customHeight="1" x14ac:dyDescent="0.25">
      <c r="B92" s="1072" t="s">
        <v>1202</v>
      </c>
      <c r="C92" s="1072"/>
      <c r="D92" s="875"/>
      <c r="AX92" s="807"/>
      <c r="AY92" s="796"/>
    </row>
    <row r="93" spans="1:92" x14ac:dyDescent="0.25">
      <c r="O93" s="796"/>
    </row>
    <row r="95" spans="1:92" x14ac:dyDescent="0.25">
      <c r="N95" s="796"/>
      <c r="U95" s="807"/>
      <c r="W95" s="807"/>
      <c r="AY95" s="807"/>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B87" sqref="B87"/>
      <selection pane="bottomLeft" activeCell="B87" sqref="B87"/>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098"/>
      <c r="Z1" s="1098"/>
      <c r="AA1" s="1098"/>
      <c r="AB1" s="1098"/>
      <c r="AC1" s="1098"/>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098" t="s">
        <v>458</v>
      </c>
      <c r="BD1" s="1098"/>
      <c r="BE1" s="1098"/>
      <c r="BF1" s="1098"/>
      <c r="BG1" s="1098"/>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098"/>
      <c r="Z2" s="1098"/>
      <c r="AA2" s="1098"/>
      <c r="AB2" s="1098"/>
      <c r="AC2" s="1098"/>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098" t="s">
        <v>0</v>
      </c>
      <c r="BD2" s="1098"/>
      <c r="BE2" s="1098"/>
      <c r="BF2" s="1098"/>
      <c r="BG2" s="1098"/>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1"/>
      <c r="Z3" s="1111"/>
      <c r="AA3" s="1111"/>
      <c r="AB3" s="1111"/>
      <c r="AC3" s="1111"/>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1" t="s">
        <v>1287</v>
      </c>
      <c r="BD3" s="1111"/>
      <c r="BE3" s="1111"/>
      <c r="BF3" s="1111"/>
      <c r="BG3" s="1111"/>
      <c r="BH3" s="789"/>
    </row>
    <row r="4" spans="1:101" ht="18.75" outlineLevel="1" x14ac:dyDescent="0.25">
      <c r="A4" s="1116" t="s">
        <v>1654</v>
      </c>
      <c r="B4" s="1116"/>
      <c r="C4" s="1116"/>
      <c r="D4" s="1116"/>
      <c r="E4" s="1116"/>
      <c r="F4" s="1116"/>
      <c r="G4" s="1116"/>
      <c r="H4" s="1116"/>
      <c r="I4" s="1116"/>
      <c r="J4" s="1116"/>
      <c r="K4" s="1116"/>
      <c r="L4" s="1116"/>
      <c r="M4" s="1116"/>
      <c r="N4" s="1116"/>
      <c r="O4" s="1116"/>
      <c r="P4" s="1116"/>
      <c r="Q4" s="1116"/>
      <c r="R4" s="1116"/>
      <c r="S4" s="1116"/>
      <c r="T4" s="1116"/>
      <c r="U4" s="1116"/>
      <c r="V4" s="1116"/>
      <c r="W4" s="1116"/>
      <c r="X4" s="1116"/>
      <c r="Y4" s="1116"/>
      <c r="Z4" s="1116"/>
      <c r="AA4" s="1116"/>
      <c r="AB4" s="1116"/>
      <c r="AC4" s="1116"/>
      <c r="AD4" s="1116"/>
      <c r="AE4" s="1116"/>
      <c r="AF4" s="1116"/>
      <c r="AG4" s="1116"/>
      <c r="AH4" s="1116"/>
      <c r="AI4" s="1116"/>
      <c r="AJ4" s="1116"/>
      <c r="AK4" s="1116"/>
      <c r="AL4" s="1116"/>
      <c r="AM4" s="1116"/>
      <c r="AN4" s="1116"/>
      <c r="AO4" s="1116"/>
      <c r="AP4" s="1116"/>
      <c r="AQ4" s="1116"/>
      <c r="AR4" s="1116"/>
      <c r="AS4" s="1116"/>
      <c r="AT4" s="1116"/>
      <c r="AU4" s="1116"/>
      <c r="AV4" s="1116"/>
      <c r="AW4" s="1116"/>
      <c r="AX4" s="1116"/>
      <c r="AY4" s="1116"/>
      <c r="AZ4" s="1116"/>
      <c r="BA4" s="1116"/>
      <c r="BB4" s="1116"/>
      <c r="BC4" s="1116"/>
      <c r="BD4" s="1116"/>
      <c r="BE4" s="1116"/>
      <c r="BF4" s="1116"/>
      <c r="BG4" s="1116"/>
    </row>
    <row r="5" spans="1:101" ht="18.75" outlineLevel="1" x14ac:dyDescent="0.25">
      <c r="A5" s="998" t="s">
        <v>1713</v>
      </c>
      <c r="B5" s="998"/>
      <c r="C5" s="998"/>
      <c r="D5" s="998"/>
      <c r="E5" s="998"/>
      <c r="F5" s="998"/>
      <c r="G5" s="998"/>
      <c r="H5" s="998"/>
      <c r="I5" s="998"/>
      <c r="J5" s="998"/>
      <c r="K5" s="998"/>
      <c r="L5" s="998"/>
      <c r="M5" s="998"/>
      <c r="N5" s="998"/>
      <c r="O5" s="998"/>
      <c r="P5" s="998"/>
      <c r="Q5" s="998"/>
      <c r="R5" s="998"/>
      <c r="S5" s="998"/>
      <c r="T5" s="998"/>
      <c r="U5" s="998"/>
      <c r="V5" s="998"/>
      <c r="W5" s="998"/>
      <c r="X5" s="998"/>
      <c r="Y5" s="998"/>
      <c r="Z5" s="998"/>
      <c r="AA5" s="998"/>
      <c r="AB5" s="998"/>
      <c r="AC5" s="998"/>
      <c r="AD5" s="998"/>
      <c r="AE5" s="998"/>
      <c r="AF5" s="998"/>
      <c r="AG5" s="998"/>
      <c r="AH5" s="998"/>
      <c r="AI5" s="998"/>
      <c r="AJ5" s="998"/>
      <c r="AK5" s="998"/>
      <c r="AL5" s="998"/>
      <c r="AM5" s="998"/>
      <c r="AN5" s="998"/>
      <c r="AO5" s="998"/>
      <c r="AP5" s="998"/>
      <c r="AQ5" s="998"/>
      <c r="AR5" s="998"/>
      <c r="AS5" s="998"/>
      <c r="AT5" s="998"/>
      <c r="AU5" s="998"/>
      <c r="AV5" s="998"/>
      <c r="AW5" s="998"/>
      <c r="AX5" s="998"/>
      <c r="AY5" s="998"/>
      <c r="AZ5" s="998"/>
      <c r="BA5" s="998"/>
      <c r="BB5" s="998"/>
      <c r="BC5" s="998"/>
      <c r="BD5" s="998"/>
      <c r="BE5" s="998"/>
      <c r="BF5" s="998"/>
      <c r="BG5" s="998"/>
    </row>
    <row r="6" spans="1:101" ht="18.75" outlineLevel="1" x14ac:dyDescent="0.25">
      <c r="A6" s="1043" t="s">
        <v>1376</v>
      </c>
      <c r="B6" s="1043"/>
      <c r="C6" s="1043"/>
      <c r="D6" s="1043"/>
      <c r="E6" s="1043"/>
      <c r="F6" s="1043"/>
      <c r="G6" s="1043"/>
      <c r="H6" s="1043"/>
      <c r="I6" s="1043"/>
      <c r="J6" s="1043"/>
      <c r="K6" s="1043"/>
      <c r="L6" s="1043"/>
      <c r="M6" s="1043"/>
      <c r="N6" s="1043"/>
      <c r="O6" s="1043"/>
      <c r="P6" s="1043"/>
      <c r="Q6" s="1043"/>
      <c r="R6" s="1043"/>
      <c r="S6" s="1043"/>
      <c r="T6" s="1043"/>
      <c r="U6" s="1043"/>
      <c r="V6" s="1043"/>
      <c r="W6" s="1043"/>
      <c r="X6" s="1043"/>
      <c r="Y6" s="1043"/>
      <c r="Z6" s="1043"/>
      <c r="AA6" s="1043"/>
      <c r="AB6" s="1043"/>
      <c r="AC6" s="1043"/>
      <c r="AD6" s="1043"/>
      <c r="AE6" s="1043"/>
      <c r="AF6" s="1043"/>
      <c r="AG6" s="1043"/>
      <c r="AH6" s="1043"/>
      <c r="AI6" s="1043"/>
      <c r="AJ6" s="1043"/>
      <c r="AK6" s="1043"/>
      <c r="AL6" s="1043"/>
      <c r="AM6" s="1043"/>
      <c r="AN6" s="1043"/>
      <c r="AO6" s="1043"/>
      <c r="AP6" s="1043"/>
      <c r="AQ6" s="1043"/>
      <c r="AR6" s="1043"/>
      <c r="AS6" s="1043"/>
      <c r="AT6" s="1043"/>
      <c r="AU6" s="1043"/>
      <c r="AV6" s="1043"/>
      <c r="AW6" s="1043"/>
      <c r="AX6" s="1043"/>
      <c r="AY6" s="1043"/>
      <c r="AZ6" s="1043"/>
      <c r="BA6" s="1043"/>
      <c r="BB6" s="1043"/>
      <c r="BC6" s="1043"/>
      <c r="BD6" s="1043"/>
      <c r="BE6" s="1043"/>
      <c r="BF6" s="1043"/>
      <c r="BG6" s="1043"/>
    </row>
    <row r="7" spans="1:101" ht="18.75" outlineLevel="1" x14ac:dyDescent="0.25">
      <c r="A7" s="1043" t="s">
        <v>1377</v>
      </c>
      <c r="B7" s="1043"/>
      <c r="C7" s="1043"/>
      <c r="D7" s="1043"/>
      <c r="E7" s="1043"/>
      <c r="F7" s="1043"/>
      <c r="G7" s="1043"/>
      <c r="H7" s="1043"/>
      <c r="I7" s="1043"/>
      <c r="J7" s="1043"/>
      <c r="K7" s="1043"/>
      <c r="L7" s="1043"/>
      <c r="M7" s="1043"/>
      <c r="N7" s="1043"/>
      <c r="O7" s="1043"/>
      <c r="P7" s="1043"/>
      <c r="Q7" s="1043"/>
      <c r="R7" s="1043"/>
      <c r="S7" s="1043"/>
      <c r="T7" s="1043"/>
      <c r="U7" s="1043"/>
      <c r="V7" s="1043"/>
      <c r="W7" s="1043"/>
      <c r="X7" s="1043"/>
      <c r="Y7" s="1043"/>
      <c r="Z7" s="1043"/>
      <c r="AA7" s="1043"/>
      <c r="AB7" s="1043"/>
      <c r="AC7" s="1043"/>
      <c r="AD7" s="1043"/>
      <c r="AE7" s="1043"/>
      <c r="AF7" s="1043"/>
      <c r="AG7" s="1043"/>
      <c r="AH7" s="1043"/>
      <c r="AI7" s="1043"/>
      <c r="AJ7" s="1043"/>
      <c r="AK7" s="1043"/>
      <c r="AL7" s="1043"/>
      <c r="AM7" s="1043"/>
      <c r="AN7" s="1043"/>
      <c r="AO7" s="1043"/>
      <c r="AP7" s="1043"/>
      <c r="AQ7" s="1043"/>
      <c r="AR7" s="1043"/>
      <c r="AS7" s="1043"/>
      <c r="AT7" s="1043"/>
      <c r="AU7" s="1043"/>
      <c r="AV7" s="1043"/>
      <c r="AW7" s="1043"/>
      <c r="AX7" s="1043"/>
      <c r="AY7" s="1043"/>
      <c r="AZ7" s="1043"/>
      <c r="BA7" s="1043"/>
      <c r="BB7" s="1043"/>
      <c r="BC7" s="1043"/>
      <c r="BD7" s="1043"/>
      <c r="BE7" s="1043"/>
      <c r="BF7" s="1043"/>
      <c r="BG7" s="1043"/>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45" t="s">
        <v>1656</v>
      </c>
      <c r="B9" s="1045"/>
      <c r="C9" s="1045"/>
      <c r="D9" s="1045"/>
      <c r="E9" s="1045"/>
      <c r="F9" s="1045"/>
      <c r="G9" s="1045"/>
      <c r="H9" s="1045"/>
      <c r="I9" s="1045"/>
      <c r="J9" s="1045"/>
      <c r="K9" s="1045"/>
      <c r="L9" s="1045"/>
      <c r="M9" s="1045"/>
      <c r="N9" s="1045"/>
      <c r="O9" s="1045"/>
      <c r="P9" s="1045"/>
      <c r="Q9" s="1045"/>
      <c r="R9" s="1045"/>
      <c r="S9" s="1045"/>
      <c r="T9" s="1045"/>
      <c r="U9" s="1045"/>
      <c r="V9" s="1045"/>
      <c r="W9" s="1045"/>
      <c r="X9" s="1045"/>
      <c r="Y9" s="1045"/>
      <c r="Z9" s="1045"/>
      <c r="AA9" s="1045"/>
      <c r="AB9" s="1045"/>
      <c r="AC9" s="1045"/>
      <c r="AD9" s="1045"/>
      <c r="AE9" s="1045"/>
      <c r="AF9" s="1045"/>
      <c r="AG9" s="1045"/>
      <c r="AH9" s="1045"/>
      <c r="AI9" s="1045"/>
      <c r="AJ9" s="1045"/>
      <c r="AK9" s="1045"/>
      <c r="AL9" s="1045"/>
      <c r="AM9" s="1045"/>
      <c r="AN9" s="1045"/>
      <c r="AO9" s="1045"/>
      <c r="AP9" s="1045"/>
      <c r="AQ9" s="1045"/>
      <c r="AR9" s="1045"/>
      <c r="AS9" s="1045"/>
      <c r="AT9" s="1045"/>
      <c r="AU9" s="1045"/>
      <c r="AV9" s="1045"/>
      <c r="AW9" s="1045"/>
      <c r="AX9" s="1045"/>
      <c r="AY9" s="1045"/>
      <c r="AZ9" s="1045"/>
      <c r="BA9" s="1045"/>
      <c r="BB9" s="1045"/>
      <c r="BC9" s="1045"/>
      <c r="BD9" s="1045"/>
      <c r="BE9" s="1045"/>
      <c r="BF9" s="1045"/>
      <c r="BG9" s="1045"/>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45"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c r="AI11" s="1045"/>
      <c r="AJ11" s="1045"/>
      <c r="AK11" s="1045"/>
      <c r="AL11" s="1045"/>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5"/>
    </row>
    <row r="12" spans="1:101" outlineLevel="1" x14ac:dyDescent="0.25">
      <c r="A12" s="1025" t="s">
        <v>1378</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1025"/>
      <c r="AA12" s="1025"/>
      <c r="AB12" s="1025"/>
      <c r="AC12" s="1025"/>
      <c r="AD12" s="1025"/>
      <c r="AE12" s="1025"/>
      <c r="AF12" s="1025"/>
      <c r="AG12" s="1025"/>
      <c r="AH12" s="1025"/>
      <c r="AI12" s="1025"/>
      <c r="AJ12" s="1025"/>
      <c r="AK12" s="1025"/>
      <c r="AL12" s="1025"/>
      <c r="AM12" s="1025"/>
      <c r="AN12" s="1025"/>
      <c r="AO12" s="1025"/>
      <c r="AP12" s="1025"/>
      <c r="AQ12" s="1025"/>
      <c r="AR12" s="1025"/>
      <c r="AS12" s="1025"/>
      <c r="AT12" s="1025"/>
      <c r="AU12" s="1025"/>
      <c r="AV12" s="1025"/>
      <c r="AW12" s="1025"/>
      <c r="AX12" s="1025"/>
      <c r="AY12" s="1025"/>
      <c r="AZ12" s="1025"/>
      <c r="BA12" s="1025"/>
      <c r="BB12" s="1025"/>
      <c r="BC12" s="1025"/>
      <c r="BD12" s="1025"/>
      <c r="BE12" s="1025"/>
      <c r="BF12" s="1025"/>
      <c r="BG12" s="1025"/>
    </row>
    <row r="13" spans="1:101" outlineLevel="1" x14ac:dyDescent="0.25">
      <c r="A13" s="866"/>
      <c r="B13" s="866"/>
      <c r="C13" s="866"/>
      <c r="D13" s="866"/>
      <c r="E13" s="866"/>
      <c r="F13" s="866"/>
      <c r="G13" s="866"/>
      <c r="H13" s="866"/>
      <c r="I13" s="866"/>
      <c r="J13" s="866"/>
      <c r="K13" s="866"/>
      <c r="L13" s="866"/>
      <c r="M13" s="866"/>
      <c r="N13" s="866"/>
      <c r="O13" s="866"/>
      <c r="P13" s="866"/>
      <c r="Q13" s="866"/>
      <c r="R13" s="866"/>
      <c r="S13" s="866"/>
      <c r="T13" s="866"/>
      <c r="U13" s="866"/>
      <c r="V13" s="866"/>
      <c r="W13" s="866"/>
      <c r="X13" s="866"/>
      <c r="Y13" s="866"/>
      <c r="Z13" s="866"/>
      <c r="AA13" s="866"/>
      <c r="AB13" s="866"/>
      <c r="AC13" s="866"/>
      <c r="AD13" s="866"/>
      <c r="AE13" s="866"/>
      <c r="AF13" s="866"/>
      <c r="AG13" s="866"/>
      <c r="AH13" s="866"/>
      <c r="AI13" s="866"/>
      <c r="AJ13" s="866"/>
      <c r="AK13" s="866"/>
      <c r="AL13" s="866"/>
      <c r="AM13" s="866"/>
      <c r="AN13" s="866"/>
      <c r="AO13" s="866"/>
      <c r="AP13" s="866"/>
      <c r="AQ13" s="866"/>
      <c r="AR13" s="866"/>
      <c r="AS13" s="866"/>
      <c r="AT13" s="866"/>
      <c r="AU13" s="866"/>
      <c r="AV13" s="866"/>
      <c r="AW13" s="866"/>
      <c r="AX13" s="866"/>
      <c r="AY13" s="866"/>
      <c r="AZ13" s="866"/>
      <c r="BA13" s="866"/>
      <c r="BB13" s="866"/>
      <c r="BC13" s="866"/>
      <c r="BD13" s="866"/>
      <c r="BE13" s="866"/>
      <c r="BF13" s="866"/>
      <c r="BG13" s="866"/>
    </row>
    <row r="14" spans="1:101" x14ac:dyDescent="0.25">
      <c r="A14" s="1040"/>
      <c r="B14" s="1040"/>
      <c r="C14" s="1040"/>
      <c r="D14" s="1040"/>
      <c r="E14" s="868"/>
      <c r="F14" s="868"/>
      <c r="G14" s="868"/>
      <c r="H14" s="868"/>
      <c r="I14" s="868"/>
      <c r="J14" s="868"/>
      <c r="K14" s="868"/>
      <c r="L14" s="868"/>
      <c r="M14" s="868"/>
      <c r="N14" s="868"/>
      <c r="O14" s="868"/>
      <c r="P14" s="868"/>
      <c r="Q14" s="868"/>
      <c r="R14" s="868"/>
      <c r="S14" s="868"/>
      <c r="T14" s="868"/>
      <c r="U14" s="868"/>
      <c r="V14" s="868"/>
      <c r="W14" s="868"/>
      <c r="X14" s="868"/>
      <c r="Y14" s="868"/>
      <c r="Z14" s="868"/>
      <c r="AA14" s="868"/>
      <c r="AB14" s="868"/>
      <c r="AC14" s="868"/>
      <c r="AD14" s="868"/>
      <c r="AE14" s="868"/>
      <c r="AF14" s="868"/>
      <c r="AG14" s="868"/>
      <c r="AH14" s="868"/>
      <c r="AI14" s="868"/>
      <c r="AJ14" s="868"/>
      <c r="AK14" s="868"/>
      <c r="AL14" s="868"/>
      <c r="AM14" s="868"/>
      <c r="AN14" s="868"/>
      <c r="AO14" s="868"/>
      <c r="AP14" s="868"/>
      <c r="AQ14" s="868"/>
      <c r="AR14" s="868"/>
      <c r="AS14" s="868"/>
      <c r="AT14" s="868"/>
      <c r="AU14" s="868"/>
      <c r="AV14" s="868"/>
      <c r="AW14" s="868"/>
      <c r="AX14" s="868"/>
      <c r="AY14" s="868"/>
      <c r="AZ14" s="868"/>
      <c r="BA14" s="868"/>
      <c r="BB14" s="868"/>
      <c r="BC14" s="868"/>
      <c r="BD14" s="868"/>
      <c r="BE14" s="868"/>
      <c r="BF14" s="868"/>
      <c r="BG14" s="868"/>
    </row>
    <row r="15" spans="1:101" ht="15.75" customHeight="1" x14ac:dyDescent="0.25">
      <c r="A15" s="1027" t="s">
        <v>7</v>
      </c>
      <c r="B15" s="1027" t="s">
        <v>8</v>
      </c>
      <c r="C15" s="1027" t="s">
        <v>9</v>
      </c>
      <c r="D15" s="1102" t="s">
        <v>313</v>
      </c>
      <c r="E15" s="1038" t="s">
        <v>1710</v>
      </c>
      <c r="F15" s="1039"/>
      <c r="G15" s="1039"/>
      <c r="H15" s="1039"/>
      <c r="I15" s="1039"/>
      <c r="J15" s="1039"/>
      <c r="K15" s="1039"/>
      <c r="L15" s="1039"/>
      <c r="M15" s="1039"/>
      <c r="N15" s="1039"/>
      <c r="O15" s="1039"/>
      <c r="P15" s="1039"/>
      <c r="Q15" s="1039"/>
      <c r="R15" s="1039"/>
      <c r="S15" s="1039"/>
      <c r="T15" s="1039"/>
      <c r="U15" s="1039"/>
      <c r="V15" s="1039"/>
      <c r="W15" s="1039"/>
      <c r="X15" s="1039"/>
      <c r="Y15" s="1039"/>
      <c r="Z15" s="1039"/>
      <c r="AA15" s="1039"/>
      <c r="AB15" s="1039"/>
      <c r="AC15" s="1039"/>
      <c r="AD15" s="1039"/>
      <c r="AE15" s="1039"/>
      <c r="AF15" s="1039"/>
      <c r="AG15" s="1039"/>
      <c r="AH15" s="1039"/>
      <c r="AI15" s="1039"/>
      <c r="AJ15" s="1039"/>
      <c r="AK15" s="1039"/>
      <c r="AL15" s="1039"/>
      <c r="AM15" s="1039"/>
      <c r="AN15" s="1039"/>
      <c r="AO15" s="1039"/>
      <c r="AP15" s="1039"/>
      <c r="AQ15" s="1039"/>
      <c r="AR15" s="1039"/>
      <c r="AS15" s="1039"/>
      <c r="AT15" s="1039"/>
      <c r="AU15" s="1039"/>
      <c r="AV15" s="1039"/>
      <c r="AW15" s="1039"/>
      <c r="AX15" s="1039"/>
      <c r="AY15" s="1039"/>
      <c r="AZ15" s="1039"/>
      <c r="BA15" s="1039"/>
      <c r="BB15" s="1039"/>
      <c r="BC15" s="990" t="s">
        <v>1401</v>
      </c>
      <c r="BD15" s="990"/>
      <c r="BE15" s="990"/>
      <c r="BF15" s="990"/>
      <c r="BG15" s="990"/>
      <c r="BH15" s="1064" t="s">
        <v>1294</v>
      </c>
    </row>
    <row r="16" spans="1:101" x14ac:dyDescent="0.25">
      <c r="A16" s="1027"/>
      <c r="B16" s="1027"/>
      <c r="C16" s="1027"/>
      <c r="D16" s="1103"/>
      <c r="E16" s="1112" t="s">
        <v>57</v>
      </c>
      <c r="F16" s="1114"/>
      <c r="G16" s="1114"/>
      <c r="H16" s="1114"/>
      <c r="I16" s="1114"/>
      <c r="J16" s="1114"/>
      <c r="K16" s="1114"/>
      <c r="L16" s="1114"/>
      <c r="M16" s="1114"/>
      <c r="N16" s="1114"/>
      <c r="O16" s="1114"/>
      <c r="P16" s="1114"/>
      <c r="Q16" s="1114"/>
      <c r="R16" s="1114"/>
      <c r="S16" s="1114"/>
      <c r="T16" s="1114"/>
      <c r="U16" s="1114"/>
      <c r="V16" s="1114"/>
      <c r="W16" s="1114"/>
      <c r="X16" s="1114"/>
      <c r="Y16" s="1114"/>
      <c r="Z16" s="1114"/>
      <c r="AA16" s="1114"/>
      <c r="AB16" s="1114"/>
      <c r="AC16" s="1115"/>
      <c r="AD16" s="1112" t="s">
        <v>962</v>
      </c>
      <c r="AE16" s="1114"/>
      <c r="AF16" s="1114"/>
      <c r="AG16" s="1114"/>
      <c r="AH16" s="1114"/>
      <c r="AI16" s="1114"/>
      <c r="AJ16" s="1114"/>
      <c r="AK16" s="1114"/>
      <c r="AL16" s="1114"/>
      <c r="AM16" s="1114"/>
      <c r="AN16" s="1114"/>
      <c r="AO16" s="1114"/>
      <c r="AP16" s="1114"/>
      <c r="AQ16" s="1114"/>
      <c r="AR16" s="1114"/>
      <c r="AS16" s="1114"/>
      <c r="AT16" s="1114"/>
      <c r="AU16" s="1114"/>
      <c r="AV16" s="1114"/>
      <c r="AW16" s="1114"/>
      <c r="AX16" s="1114"/>
      <c r="AY16" s="1114"/>
      <c r="AZ16" s="1114"/>
      <c r="BA16" s="1114"/>
      <c r="BB16" s="1114"/>
      <c r="BC16" s="990"/>
      <c r="BD16" s="990"/>
      <c r="BE16" s="990"/>
      <c r="BF16" s="990"/>
      <c r="BG16" s="990"/>
      <c r="BH16" s="1065"/>
      <c r="BV16" s="879"/>
      <c r="BW16" s="879"/>
      <c r="BX16" s="879"/>
      <c r="BY16" s="879"/>
      <c r="BZ16" s="879"/>
      <c r="CA16" s="879"/>
      <c r="CB16" s="879"/>
      <c r="CC16" s="879"/>
      <c r="CD16" s="879"/>
      <c r="CE16" s="879"/>
      <c r="CF16" s="879"/>
      <c r="CG16" s="879"/>
      <c r="CH16" s="879"/>
      <c r="CI16" s="879"/>
      <c r="CJ16" s="879"/>
      <c r="CK16" s="879"/>
      <c r="CL16" s="879"/>
      <c r="CM16" s="879"/>
      <c r="CN16" s="879"/>
      <c r="CO16" s="879"/>
      <c r="CP16" s="879"/>
      <c r="CQ16" s="879"/>
      <c r="CR16" s="879"/>
      <c r="CS16" s="879"/>
      <c r="CT16" s="879"/>
      <c r="CU16" s="879"/>
      <c r="CV16" s="879"/>
      <c r="CW16" s="879"/>
    </row>
    <row r="17" spans="1:101" ht="36.75" customHeight="1" x14ac:dyDescent="0.25">
      <c r="A17" s="1027"/>
      <c r="B17" s="1027"/>
      <c r="C17" s="1027"/>
      <c r="D17" s="1103"/>
      <c r="E17" s="1112" t="s">
        <v>1289</v>
      </c>
      <c r="F17" s="1114"/>
      <c r="G17" s="1114"/>
      <c r="H17" s="1114"/>
      <c r="I17" s="1115"/>
      <c r="J17" s="1112" t="s">
        <v>1290</v>
      </c>
      <c r="K17" s="1114"/>
      <c r="L17" s="1114"/>
      <c r="M17" s="1114"/>
      <c r="N17" s="1115"/>
      <c r="O17" s="1112" t="s">
        <v>1291</v>
      </c>
      <c r="P17" s="1114"/>
      <c r="Q17" s="1114"/>
      <c r="R17" s="1114"/>
      <c r="S17" s="1115"/>
      <c r="T17" s="1112" t="s">
        <v>1292</v>
      </c>
      <c r="U17" s="1114"/>
      <c r="V17" s="1114"/>
      <c r="W17" s="1114"/>
      <c r="X17" s="1115"/>
      <c r="Y17" s="1050" t="s">
        <v>1293</v>
      </c>
      <c r="Z17" s="1071"/>
      <c r="AA17" s="1071"/>
      <c r="AB17" s="1071"/>
      <c r="AC17" s="1049"/>
      <c r="AD17" s="1112" t="s">
        <v>1289</v>
      </c>
      <c r="AE17" s="1114"/>
      <c r="AF17" s="1114"/>
      <c r="AG17" s="1114"/>
      <c r="AH17" s="1115"/>
      <c r="AI17" s="1112" t="s">
        <v>1290</v>
      </c>
      <c r="AJ17" s="1114"/>
      <c r="AK17" s="1114"/>
      <c r="AL17" s="1114"/>
      <c r="AM17" s="1115"/>
      <c r="AN17" s="1112" t="s">
        <v>1291</v>
      </c>
      <c r="AO17" s="1114"/>
      <c r="AP17" s="1114"/>
      <c r="AQ17" s="1114"/>
      <c r="AR17" s="1115"/>
      <c r="AS17" s="1112" t="s">
        <v>1292</v>
      </c>
      <c r="AT17" s="1114"/>
      <c r="AU17" s="1114"/>
      <c r="AV17" s="1114"/>
      <c r="AW17" s="1115"/>
      <c r="AX17" s="1050" t="s">
        <v>1293</v>
      </c>
      <c r="AY17" s="1071"/>
      <c r="AZ17" s="1071"/>
      <c r="BA17" s="1071"/>
      <c r="BB17" s="1071"/>
      <c r="BC17" s="990"/>
      <c r="BD17" s="990"/>
      <c r="BE17" s="990"/>
      <c r="BF17" s="990"/>
      <c r="BG17" s="990"/>
      <c r="BH17" s="1065"/>
      <c r="BV17" s="1159"/>
      <c r="BW17" s="1159"/>
      <c r="BX17" s="1159"/>
      <c r="BY17" s="1159"/>
      <c r="BZ17" s="1159"/>
      <c r="CA17" s="1159"/>
      <c r="CB17" s="1159"/>
      <c r="CC17" s="1159"/>
      <c r="CD17" s="1159"/>
      <c r="CE17" s="1159"/>
      <c r="CF17" s="1159"/>
      <c r="CG17" s="1159"/>
      <c r="CH17" s="1159"/>
      <c r="CI17" s="1159"/>
      <c r="CJ17" s="1159"/>
      <c r="CK17" s="1159"/>
      <c r="CL17" s="1159"/>
      <c r="CM17" s="1159"/>
      <c r="CN17" s="1159"/>
      <c r="CO17" s="1159"/>
      <c r="CP17" s="1159"/>
      <c r="CQ17" s="1159"/>
      <c r="CR17" s="1159"/>
      <c r="CS17" s="1159"/>
      <c r="CT17" s="1159"/>
      <c r="CU17" s="1159"/>
      <c r="CV17" s="1159"/>
      <c r="CW17" s="1159"/>
    </row>
    <row r="18" spans="1:101" ht="45.75" x14ac:dyDescent="0.25">
      <c r="A18" s="1027"/>
      <c r="B18" s="1027"/>
      <c r="C18" s="1027"/>
      <c r="D18" s="1104"/>
      <c r="E18" s="384" t="s">
        <v>114</v>
      </c>
      <c r="F18" s="384" t="s">
        <v>115</v>
      </c>
      <c r="G18" s="863" t="s">
        <v>116</v>
      </c>
      <c r="H18" s="384" t="s">
        <v>117</v>
      </c>
      <c r="I18" s="384" t="s">
        <v>118</v>
      </c>
      <c r="J18" s="384" t="s">
        <v>114</v>
      </c>
      <c r="K18" s="384" t="s">
        <v>115</v>
      </c>
      <c r="L18" s="863" t="s">
        <v>116</v>
      </c>
      <c r="M18" s="384" t="s">
        <v>117</v>
      </c>
      <c r="N18" s="384" t="s">
        <v>118</v>
      </c>
      <c r="O18" s="384" t="s">
        <v>114</v>
      </c>
      <c r="P18" s="384" t="s">
        <v>115</v>
      </c>
      <c r="Q18" s="863" t="s">
        <v>116</v>
      </c>
      <c r="R18" s="384" t="s">
        <v>117</v>
      </c>
      <c r="S18" s="384" t="s">
        <v>118</v>
      </c>
      <c r="T18" s="384" t="s">
        <v>114</v>
      </c>
      <c r="U18" s="384" t="s">
        <v>115</v>
      </c>
      <c r="V18" s="863" t="s">
        <v>116</v>
      </c>
      <c r="W18" s="384" t="s">
        <v>117</v>
      </c>
      <c r="X18" s="384" t="s">
        <v>118</v>
      </c>
      <c r="Y18" s="384" t="s">
        <v>114</v>
      </c>
      <c r="Z18" s="384" t="s">
        <v>115</v>
      </c>
      <c r="AA18" s="863" t="s">
        <v>116</v>
      </c>
      <c r="AB18" s="384" t="s">
        <v>117</v>
      </c>
      <c r="AC18" s="384" t="s">
        <v>118</v>
      </c>
      <c r="AD18" s="384" t="s">
        <v>114</v>
      </c>
      <c r="AE18" s="384" t="s">
        <v>115</v>
      </c>
      <c r="AF18" s="863" t="s">
        <v>116</v>
      </c>
      <c r="AG18" s="384" t="s">
        <v>117</v>
      </c>
      <c r="AH18" s="384" t="s">
        <v>118</v>
      </c>
      <c r="AI18" s="384" t="s">
        <v>114</v>
      </c>
      <c r="AJ18" s="384" t="s">
        <v>115</v>
      </c>
      <c r="AK18" s="863" t="s">
        <v>116</v>
      </c>
      <c r="AL18" s="384" t="s">
        <v>117</v>
      </c>
      <c r="AM18" s="384" t="s">
        <v>118</v>
      </c>
      <c r="AN18" s="384" t="s">
        <v>114</v>
      </c>
      <c r="AO18" s="384" t="s">
        <v>115</v>
      </c>
      <c r="AP18" s="863" t="s">
        <v>116</v>
      </c>
      <c r="AQ18" s="384" t="s">
        <v>117</v>
      </c>
      <c r="AR18" s="384" t="s">
        <v>118</v>
      </c>
      <c r="AS18" s="384" t="s">
        <v>114</v>
      </c>
      <c r="AT18" s="384" t="s">
        <v>115</v>
      </c>
      <c r="AU18" s="863" t="s">
        <v>116</v>
      </c>
      <c r="AV18" s="384" t="s">
        <v>117</v>
      </c>
      <c r="AW18" s="384" t="s">
        <v>118</v>
      </c>
      <c r="AX18" s="384" t="s">
        <v>114</v>
      </c>
      <c r="AY18" s="384" t="s">
        <v>115</v>
      </c>
      <c r="AZ18" s="863" t="s">
        <v>116</v>
      </c>
      <c r="BA18" s="384" t="s">
        <v>117</v>
      </c>
      <c r="BB18" s="384" t="s">
        <v>118</v>
      </c>
      <c r="BC18" s="384" t="s">
        <v>114</v>
      </c>
      <c r="BD18" s="384" t="s">
        <v>115</v>
      </c>
      <c r="BE18" s="863" t="s">
        <v>116</v>
      </c>
      <c r="BF18" s="384" t="s">
        <v>117</v>
      </c>
      <c r="BG18" s="384" t="s">
        <v>118</v>
      </c>
      <c r="BH18" s="1066"/>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67">
        <v>1</v>
      </c>
      <c r="B19" s="867">
        <v>2</v>
      </c>
      <c r="C19" s="867">
        <v>3</v>
      </c>
      <c r="D19" s="867">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83">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64">
        <f t="shared" ref="E21:AC21" si="2">SUM(E27)</f>
        <v>0</v>
      </c>
      <c r="F21" s="864">
        <f t="shared" si="2"/>
        <v>0</v>
      </c>
      <c r="G21" s="864">
        <f t="shared" si="2"/>
        <v>0</v>
      </c>
      <c r="H21" s="864">
        <f t="shared" si="2"/>
        <v>0</v>
      </c>
      <c r="I21" s="864">
        <f t="shared" si="2"/>
        <v>0</v>
      </c>
      <c r="J21" s="864">
        <f t="shared" si="2"/>
        <v>0</v>
      </c>
      <c r="K21" s="864">
        <f t="shared" si="2"/>
        <v>0</v>
      </c>
      <c r="L21" s="864">
        <f t="shared" si="2"/>
        <v>0</v>
      </c>
      <c r="M21" s="864">
        <f t="shared" si="2"/>
        <v>0</v>
      </c>
      <c r="N21" s="864">
        <f t="shared" si="2"/>
        <v>0</v>
      </c>
      <c r="O21" s="864">
        <f t="shared" si="2"/>
        <v>0</v>
      </c>
      <c r="P21" s="864">
        <f t="shared" si="2"/>
        <v>0</v>
      </c>
      <c r="Q21" s="864">
        <f t="shared" si="2"/>
        <v>0</v>
      </c>
      <c r="R21" s="864">
        <f t="shared" si="2"/>
        <v>0</v>
      </c>
      <c r="S21" s="864">
        <f t="shared" si="2"/>
        <v>0</v>
      </c>
      <c r="T21" s="864">
        <f t="shared" si="2"/>
        <v>0</v>
      </c>
      <c r="U21" s="864">
        <f t="shared" si="2"/>
        <v>0</v>
      </c>
      <c r="V21" s="864">
        <f t="shared" si="2"/>
        <v>0</v>
      </c>
      <c r="W21" s="864">
        <f t="shared" si="2"/>
        <v>0</v>
      </c>
      <c r="X21" s="864">
        <f t="shared" si="2"/>
        <v>0</v>
      </c>
      <c r="Y21" s="864">
        <f t="shared" si="2"/>
        <v>0</v>
      </c>
      <c r="Z21" s="864">
        <f t="shared" si="2"/>
        <v>0</v>
      </c>
      <c r="AA21" s="864">
        <f t="shared" si="2"/>
        <v>0</v>
      </c>
      <c r="AB21" s="864">
        <f t="shared" si="2"/>
        <v>0</v>
      </c>
      <c r="AC21" s="864">
        <f t="shared" si="2"/>
        <v>0</v>
      </c>
      <c r="AD21" s="864">
        <f t="shared" ref="AD21:BG21" si="3">SUM(AD27)</f>
        <v>0</v>
      </c>
      <c r="AE21" s="864">
        <f t="shared" si="3"/>
        <v>0</v>
      </c>
      <c r="AF21" s="864">
        <f t="shared" si="3"/>
        <v>0</v>
      </c>
      <c r="AG21" s="864">
        <f t="shared" si="3"/>
        <v>0</v>
      </c>
      <c r="AH21" s="864">
        <f t="shared" si="3"/>
        <v>0</v>
      </c>
      <c r="AI21" s="864">
        <f t="shared" si="3"/>
        <v>0</v>
      </c>
      <c r="AJ21" s="864">
        <f t="shared" si="3"/>
        <v>0</v>
      </c>
      <c r="AK21" s="864">
        <f t="shared" si="3"/>
        <v>0</v>
      </c>
      <c r="AL21" s="864">
        <f t="shared" si="3"/>
        <v>0</v>
      </c>
      <c r="AM21" s="864">
        <f t="shared" si="3"/>
        <v>0</v>
      </c>
      <c r="AN21" s="864">
        <f t="shared" si="3"/>
        <v>0</v>
      </c>
      <c r="AO21" s="864">
        <f t="shared" si="3"/>
        <v>0</v>
      </c>
      <c r="AP21" s="864">
        <f t="shared" si="3"/>
        <v>0</v>
      </c>
      <c r="AQ21" s="864">
        <f t="shared" si="3"/>
        <v>0</v>
      </c>
      <c r="AR21" s="864">
        <f t="shared" si="3"/>
        <v>0</v>
      </c>
      <c r="AS21" s="864">
        <f t="shared" si="3"/>
        <v>0</v>
      </c>
      <c r="AT21" s="864">
        <f t="shared" si="3"/>
        <v>0</v>
      </c>
      <c r="AU21" s="864">
        <f t="shared" si="3"/>
        <v>0</v>
      </c>
      <c r="AV21" s="864">
        <f t="shared" si="3"/>
        <v>0</v>
      </c>
      <c r="AW21" s="864">
        <f t="shared" si="3"/>
        <v>0</v>
      </c>
      <c r="AX21" s="864">
        <f t="shared" si="3"/>
        <v>0</v>
      </c>
      <c r="AY21" s="864">
        <f t="shared" si="3"/>
        <v>0</v>
      </c>
      <c r="AZ21" s="864">
        <f t="shared" si="3"/>
        <v>0</v>
      </c>
      <c r="BA21" s="864">
        <f t="shared" si="3"/>
        <v>0</v>
      </c>
      <c r="BB21" s="864">
        <f t="shared" si="3"/>
        <v>0</v>
      </c>
      <c r="BC21" s="864">
        <f t="shared" si="3"/>
        <v>0</v>
      </c>
      <c r="BD21" s="864">
        <f t="shared" si="3"/>
        <v>0</v>
      </c>
      <c r="BE21" s="864">
        <f t="shared" si="3"/>
        <v>0</v>
      </c>
      <c r="BF21" s="864">
        <f t="shared" si="3"/>
        <v>0</v>
      </c>
      <c r="BG21" s="864">
        <f t="shared" si="3"/>
        <v>0</v>
      </c>
      <c r="BH21" s="862"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64">
        <f t="shared" ref="E22:BG22" si="4">SUM(E45)</f>
        <v>0</v>
      </c>
      <c r="F22" s="864">
        <f t="shared" si="4"/>
        <v>0</v>
      </c>
      <c r="G22" s="864">
        <f t="shared" si="4"/>
        <v>0</v>
      </c>
      <c r="H22" s="864">
        <f t="shared" si="4"/>
        <v>0</v>
      </c>
      <c r="I22" s="864">
        <f t="shared" si="4"/>
        <v>0</v>
      </c>
      <c r="J22" s="864">
        <f t="shared" si="4"/>
        <v>0</v>
      </c>
      <c r="K22" s="864">
        <f t="shared" si="4"/>
        <v>0</v>
      </c>
      <c r="L22" s="864">
        <f t="shared" si="4"/>
        <v>0</v>
      </c>
      <c r="M22" s="864">
        <f t="shared" si="4"/>
        <v>0</v>
      </c>
      <c r="N22" s="864">
        <f t="shared" si="4"/>
        <v>0</v>
      </c>
      <c r="O22" s="864">
        <f t="shared" si="4"/>
        <v>0</v>
      </c>
      <c r="P22" s="864">
        <f t="shared" si="4"/>
        <v>0</v>
      </c>
      <c r="Q22" s="864">
        <f t="shared" si="4"/>
        <v>0</v>
      </c>
      <c r="R22" s="864">
        <f t="shared" si="4"/>
        <v>0</v>
      </c>
      <c r="S22" s="864">
        <f t="shared" si="4"/>
        <v>0</v>
      </c>
      <c r="T22" s="864">
        <f t="shared" si="4"/>
        <v>0</v>
      </c>
      <c r="U22" s="864">
        <f t="shared" si="4"/>
        <v>0</v>
      </c>
      <c r="V22" s="864">
        <f t="shared" si="4"/>
        <v>0</v>
      </c>
      <c r="W22" s="864">
        <f t="shared" si="4"/>
        <v>0</v>
      </c>
      <c r="X22" s="864">
        <f t="shared" si="4"/>
        <v>0</v>
      </c>
      <c r="Y22" s="864">
        <f t="shared" si="4"/>
        <v>0</v>
      </c>
      <c r="Z22" s="864">
        <f t="shared" si="4"/>
        <v>0</v>
      </c>
      <c r="AA22" s="864">
        <f t="shared" si="4"/>
        <v>0</v>
      </c>
      <c r="AB22" s="864">
        <f t="shared" si="4"/>
        <v>0</v>
      </c>
      <c r="AC22" s="864">
        <f t="shared" si="4"/>
        <v>0</v>
      </c>
      <c r="AD22" s="864">
        <f t="shared" si="4"/>
        <v>0</v>
      </c>
      <c r="AE22" s="864">
        <f t="shared" si="4"/>
        <v>0</v>
      </c>
      <c r="AF22" s="864">
        <f t="shared" si="4"/>
        <v>0</v>
      </c>
      <c r="AG22" s="864">
        <f t="shared" si="4"/>
        <v>0</v>
      </c>
      <c r="AH22" s="864">
        <f t="shared" si="4"/>
        <v>0</v>
      </c>
      <c r="AI22" s="864">
        <f t="shared" si="4"/>
        <v>0</v>
      </c>
      <c r="AJ22" s="864">
        <f t="shared" si="4"/>
        <v>0</v>
      </c>
      <c r="AK22" s="864">
        <f t="shared" si="4"/>
        <v>0</v>
      </c>
      <c r="AL22" s="864">
        <f t="shared" si="4"/>
        <v>0</v>
      </c>
      <c r="AM22" s="864">
        <f t="shared" si="4"/>
        <v>0</v>
      </c>
      <c r="AN22" s="864">
        <f t="shared" si="4"/>
        <v>0</v>
      </c>
      <c r="AO22" s="864">
        <f t="shared" si="4"/>
        <v>0</v>
      </c>
      <c r="AP22" s="864">
        <f t="shared" si="4"/>
        <v>0</v>
      </c>
      <c r="AQ22" s="864">
        <f t="shared" si="4"/>
        <v>0</v>
      </c>
      <c r="AR22" s="864">
        <f t="shared" si="4"/>
        <v>0</v>
      </c>
      <c r="AS22" s="864">
        <f t="shared" si="4"/>
        <v>0</v>
      </c>
      <c r="AT22" s="864">
        <f t="shared" si="4"/>
        <v>0</v>
      </c>
      <c r="AU22" s="864">
        <f t="shared" si="4"/>
        <v>0</v>
      </c>
      <c r="AV22" s="864">
        <f t="shared" si="4"/>
        <v>0</v>
      </c>
      <c r="AW22" s="864">
        <f t="shared" si="4"/>
        <v>0</v>
      </c>
      <c r="AX22" s="864">
        <f t="shared" si="4"/>
        <v>0</v>
      </c>
      <c r="AY22" s="864">
        <f t="shared" si="4"/>
        <v>0</v>
      </c>
      <c r="AZ22" s="864">
        <f t="shared" si="4"/>
        <v>0</v>
      </c>
      <c r="BA22" s="864">
        <f t="shared" si="4"/>
        <v>0</v>
      </c>
      <c r="BB22" s="864">
        <f t="shared" si="4"/>
        <v>0</v>
      </c>
      <c r="BC22" s="864">
        <f t="shared" si="4"/>
        <v>0</v>
      </c>
      <c r="BD22" s="864">
        <f t="shared" si="4"/>
        <v>0</v>
      </c>
      <c r="BE22" s="864">
        <f t="shared" si="4"/>
        <v>0</v>
      </c>
      <c r="BF22" s="864">
        <f t="shared" si="4"/>
        <v>0</v>
      </c>
      <c r="BG22" s="864">
        <f t="shared" si="4"/>
        <v>0</v>
      </c>
      <c r="BH22" s="862"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64">
        <f t="shared" ref="E23:BG24" si="5">SUM(E67)</f>
        <v>0</v>
      </c>
      <c r="F23" s="864">
        <f t="shared" si="5"/>
        <v>0</v>
      </c>
      <c r="G23" s="864">
        <f t="shared" si="5"/>
        <v>0</v>
      </c>
      <c r="H23" s="864">
        <f t="shared" si="5"/>
        <v>0</v>
      </c>
      <c r="I23" s="864">
        <f t="shared" si="5"/>
        <v>0</v>
      </c>
      <c r="J23" s="864">
        <f t="shared" si="5"/>
        <v>0</v>
      </c>
      <c r="K23" s="864">
        <f t="shared" si="5"/>
        <v>0</v>
      </c>
      <c r="L23" s="864">
        <f t="shared" si="5"/>
        <v>0</v>
      </c>
      <c r="M23" s="864">
        <f t="shared" si="5"/>
        <v>0</v>
      </c>
      <c r="N23" s="864">
        <f t="shared" si="5"/>
        <v>0</v>
      </c>
      <c r="O23" s="864">
        <f t="shared" si="5"/>
        <v>0</v>
      </c>
      <c r="P23" s="864">
        <f t="shared" si="5"/>
        <v>0</v>
      </c>
      <c r="Q23" s="864">
        <f t="shared" si="5"/>
        <v>0</v>
      </c>
      <c r="R23" s="864">
        <f t="shared" si="5"/>
        <v>0</v>
      </c>
      <c r="S23" s="864">
        <f t="shared" si="5"/>
        <v>0</v>
      </c>
      <c r="T23" s="864">
        <f t="shared" si="5"/>
        <v>0</v>
      </c>
      <c r="U23" s="864">
        <f t="shared" si="5"/>
        <v>0</v>
      </c>
      <c r="V23" s="864">
        <f t="shared" si="5"/>
        <v>0</v>
      </c>
      <c r="W23" s="864">
        <f t="shared" si="5"/>
        <v>0</v>
      </c>
      <c r="X23" s="864">
        <f t="shared" si="5"/>
        <v>0</v>
      </c>
      <c r="Y23" s="864">
        <f t="shared" si="5"/>
        <v>0</v>
      </c>
      <c r="Z23" s="864">
        <f t="shared" si="5"/>
        <v>0</v>
      </c>
      <c r="AA23" s="864">
        <f t="shared" si="5"/>
        <v>0</v>
      </c>
      <c r="AB23" s="864">
        <f t="shared" si="5"/>
        <v>0</v>
      </c>
      <c r="AC23" s="864">
        <f t="shared" si="5"/>
        <v>0</v>
      </c>
      <c r="AD23" s="864">
        <f t="shared" si="5"/>
        <v>0</v>
      </c>
      <c r="AE23" s="864">
        <f t="shared" si="5"/>
        <v>0</v>
      </c>
      <c r="AF23" s="864">
        <f t="shared" si="5"/>
        <v>0</v>
      </c>
      <c r="AG23" s="864">
        <f t="shared" si="5"/>
        <v>0</v>
      </c>
      <c r="AH23" s="864">
        <f t="shared" si="5"/>
        <v>0</v>
      </c>
      <c r="AI23" s="864">
        <f t="shared" si="5"/>
        <v>0</v>
      </c>
      <c r="AJ23" s="864">
        <f t="shared" si="5"/>
        <v>0</v>
      </c>
      <c r="AK23" s="864">
        <f t="shared" si="5"/>
        <v>0</v>
      </c>
      <c r="AL23" s="864">
        <f t="shared" si="5"/>
        <v>0</v>
      </c>
      <c r="AM23" s="864">
        <f t="shared" si="5"/>
        <v>0</v>
      </c>
      <c r="AN23" s="864">
        <f t="shared" si="5"/>
        <v>0</v>
      </c>
      <c r="AO23" s="864">
        <f t="shared" si="5"/>
        <v>0</v>
      </c>
      <c r="AP23" s="864">
        <f t="shared" si="5"/>
        <v>0</v>
      </c>
      <c r="AQ23" s="864">
        <f t="shared" si="5"/>
        <v>0</v>
      </c>
      <c r="AR23" s="864">
        <f t="shared" si="5"/>
        <v>0</v>
      </c>
      <c r="AS23" s="864">
        <f t="shared" si="5"/>
        <v>0</v>
      </c>
      <c r="AT23" s="864">
        <f t="shared" si="5"/>
        <v>0</v>
      </c>
      <c r="AU23" s="864">
        <f t="shared" si="5"/>
        <v>0</v>
      </c>
      <c r="AV23" s="864">
        <f t="shared" si="5"/>
        <v>0</v>
      </c>
      <c r="AW23" s="864">
        <f t="shared" si="5"/>
        <v>0</v>
      </c>
      <c r="AX23" s="864">
        <f t="shared" si="5"/>
        <v>0</v>
      </c>
      <c r="AY23" s="864">
        <f t="shared" si="5"/>
        <v>0</v>
      </c>
      <c r="AZ23" s="864">
        <f t="shared" si="5"/>
        <v>0</v>
      </c>
      <c r="BA23" s="864">
        <f t="shared" si="5"/>
        <v>0</v>
      </c>
      <c r="BB23" s="864">
        <f t="shared" si="5"/>
        <v>0</v>
      </c>
      <c r="BC23" s="864">
        <f t="shared" si="5"/>
        <v>0</v>
      </c>
      <c r="BD23" s="864">
        <f t="shared" si="5"/>
        <v>0</v>
      </c>
      <c r="BE23" s="864">
        <f t="shared" si="5"/>
        <v>0</v>
      </c>
      <c r="BF23" s="864">
        <f t="shared" si="5"/>
        <v>0</v>
      </c>
      <c r="BG23" s="864">
        <f t="shared" si="5"/>
        <v>0</v>
      </c>
      <c r="BH23" s="862"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64">
        <f t="shared" si="5"/>
        <v>0</v>
      </c>
      <c r="F24" s="864">
        <f t="shared" si="5"/>
        <v>0</v>
      </c>
      <c r="G24" s="864">
        <f t="shared" si="5"/>
        <v>0</v>
      </c>
      <c r="H24" s="864">
        <f t="shared" si="5"/>
        <v>0</v>
      </c>
      <c r="I24" s="864">
        <f t="shared" si="5"/>
        <v>0</v>
      </c>
      <c r="J24" s="864">
        <f t="shared" si="5"/>
        <v>0</v>
      </c>
      <c r="K24" s="864">
        <f t="shared" si="5"/>
        <v>0</v>
      </c>
      <c r="L24" s="864">
        <f t="shared" si="5"/>
        <v>0</v>
      </c>
      <c r="M24" s="864">
        <f t="shared" si="5"/>
        <v>0</v>
      </c>
      <c r="N24" s="864">
        <f t="shared" si="5"/>
        <v>0</v>
      </c>
      <c r="O24" s="864">
        <f t="shared" si="5"/>
        <v>0</v>
      </c>
      <c r="P24" s="864">
        <f t="shared" si="5"/>
        <v>0</v>
      </c>
      <c r="Q24" s="864">
        <f t="shared" si="5"/>
        <v>0</v>
      </c>
      <c r="R24" s="864">
        <f t="shared" si="5"/>
        <v>0</v>
      </c>
      <c r="S24" s="864">
        <f t="shared" si="5"/>
        <v>0</v>
      </c>
      <c r="T24" s="864">
        <f t="shared" si="5"/>
        <v>0</v>
      </c>
      <c r="U24" s="864">
        <f t="shared" si="5"/>
        <v>0</v>
      </c>
      <c r="V24" s="864">
        <f t="shared" si="5"/>
        <v>0</v>
      </c>
      <c r="W24" s="864">
        <f t="shared" si="5"/>
        <v>0</v>
      </c>
      <c r="X24" s="864">
        <f t="shared" si="5"/>
        <v>0</v>
      </c>
      <c r="Y24" s="864">
        <f t="shared" si="5"/>
        <v>0</v>
      </c>
      <c r="Z24" s="864">
        <f t="shared" si="5"/>
        <v>0</v>
      </c>
      <c r="AA24" s="864">
        <f t="shared" si="5"/>
        <v>0</v>
      </c>
      <c r="AB24" s="864">
        <f t="shared" si="5"/>
        <v>0</v>
      </c>
      <c r="AC24" s="864">
        <f t="shared" si="5"/>
        <v>0</v>
      </c>
      <c r="AD24" s="864">
        <f t="shared" si="5"/>
        <v>0</v>
      </c>
      <c r="AE24" s="864">
        <f t="shared" si="5"/>
        <v>0</v>
      </c>
      <c r="AF24" s="864">
        <f t="shared" si="5"/>
        <v>0</v>
      </c>
      <c r="AG24" s="864">
        <f t="shared" si="5"/>
        <v>0</v>
      </c>
      <c r="AH24" s="864">
        <f t="shared" si="5"/>
        <v>0</v>
      </c>
      <c r="AI24" s="864">
        <f t="shared" si="5"/>
        <v>0</v>
      </c>
      <c r="AJ24" s="864">
        <f t="shared" si="5"/>
        <v>0</v>
      </c>
      <c r="AK24" s="864">
        <f t="shared" si="5"/>
        <v>0</v>
      </c>
      <c r="AL24" s="864">
        <f t="shared" si="5"/>
        <v>0</v>
      </c>
      <c r="AM24" s="864">
        <f t="shared" si="5"/>
        <v>0</v>
      </c>
      <c r="AN24" s="864">
        <f t="shared" si="5"/>
        <v>0</v>
      </c>
      <c r="AO24" s="864">
        <f t="shared" si="5"/>
        <v>0</v>
      </c>
      <c r="AP24" s="864">
        <f t="shared" si="5"/>
        <v>0</v>
      </c>
      <c r="AQ24" s="864">
        <f t="shared" si="5"/>
        <v>0</v>
      </c>
      <c r="AR24" s="864">
        <f t="shared" si="5"/>
        <v>0</v>
      </c>
      <c r="AS24" s="864">
        <f t="shared" si="5"/>
        <v>0</v>
      </c>
      <c r="AT24" s="864">
        <f t="shared" si="5"/>
        <v>0</v>
      </c>
      <c r="AU24" s="864">
        <f t="shared" si="5"/>
        <v>0</v>
      </c>
      <c r="AV24" s="864">
        <f t="shared" si="5"/>
        <v>0</v>
      </c>
      <c r="AW24" s="864">
        <f t="shared" si="5"/>
        <v>0</v>
      </c>
      <c r="AX24" s="864">
        <f t="shared" si="5"/>
        <v>0</v>
      </c>
      <c r="AY24" s="864">
        <f t="shared" si="5"/>
        <v>0</v>
      </c>
      <c r="AZ24" s="864">
        <f t="shared" si="5"/>
        <v>0</v>
      </c>
      <c r="BA24" s="864">
        <f t="shared" si="5"/>
        <v>0</v>
      </c>
      <c r="BB24" s="864">
        <f t="shared" si="5"/>
        <v>0</v>
      </c>
      <c r="BC24" s="864">
        <f t="shared" si="5"/>
        <v>0</v>
      </c>
      <c r="BD24" s="864">
        <f t="shared" si="5"/>
        <v>0</v>
      </c>
      <c r="BE24" s="864">
        <f t="shared" si="5"/>
        <v>0</v>
      </c>
      <c r="BF24" s="864">
        <f t="shared" si="5"/>
        <v>0</v>
      </c>
      <c r="BG24" s="864">
        <f t="shared" si="5"/>
        <v>0</v>
      </c>
      <c r="BH24" s="862"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64">
        <v>0</v>
      </c>
      <c r="F25" s="864">
        <v>0</v>
      </c>
      <c r="G25" s="864">
        <v>0</v>
      </c>
      <c r="H25" s="864">
        <v>0</v>
      </c>
      <c r="I25" s="864">
        <v>0</v>
      </c>
      <c r="J25" s="864">
        <v>0</v>
      </c>
      <c r="K25" s="864">
        <v>0</v>
      </c>
      <c r="L25" s="864">
        <v>0</v>
      </c>
      <c r="M25" s="864">
        <v>0</v>
      </c>
      <c r="N25" s="864">
        <v>0</v>
      </c>
      <c r="O25" s="864">
        <v>0</v>
      </c>
      <c r="P25" s="864">
        <v>0</v>
      </c>
      <c r="Q25" s="864">
        <v>0</v>
      </c>
      <c r="R25" s="864">
        <v>0</v>
      </c>
      <c r="S25" s="864">
        <v>0</v>
      </c>
      <c r="T25" s="864">
        <v>0</v>
      </c>
      <c r="U25" s="864">
        <v>0</v>
      </c>
      <c r="V25" s="864">
        <v>0</v>
      </c>
      <c r="W25" s="864">
        <v>0</v>
      </c>
      <c r="X25" s="864">
        <v>0</v>
      </c>
      <c r="Y25" s="864">
        <v>0</v>
      </c>
      <c r="Z25" s="864">
        <v>0</v>
      </c>
      <c r="AA25" s="864">
        <v>0</v>
      </c>
      <c r="AB25" s="864">
        <v>0</v>
      </c>
      <c r="AC25" s="864">
        <v>0</v>
      </c>
      <c r="AD25" s="864">
        <v>0</v>
      </c>
      <c r="AE25" s="864">
        <v>0</v>
      </c>
      <c r="AF25" s="864">
        <v>0</v>
      </c>
      <c r="AG25" s="864">
        <v>0</v>
      </c>
      <c r="AH25" s="864">
        <v>0</v>
      </c>
      <c r="AI25" s="864">
        <v>0</v>
      </c>
      <c r="AJ25" s="864">
        <v>0</v>
      </c>
      <c r="AK25" s="864">
        <v>0</v>
      </c>
      <c r="AL25" s="864">
        <v>0</v>
      </c>
      <c r="AM25" s="864">
        <v>0</v>
      </c>
      <c r="AN25" s="864">
        <v>0</v>
      </c>
      <c r="AO25" s="864">
        <v>0</v>
      </c>
      <c r="AP25" s="864">
        <v>0</v>
      </c>
      <c r="AQ25" s="864">
        <v>0</v>
      </c>
      <c r="AR25" s="864">
        <v>0</v>
      </c>
      <c r="AS25" s="864">
        <v>0</v>
      </c>
      <c r="AT25" s="864">
        <v>0</v>
      </c>
      <c r="AU25" s="864">
        <v>0</v>
      </c>
      <c r="AV25" s="864">
        <v>0</v>
      </c>
      <c r="AW25" s="864">
        <v>0</v>
      </c>
      <c r="AX25" s="864">
        <v>0</v>
      </c>
      <c r="AY25" s="864">
        <v>0</v>
      </c>
      <c r="AZ25" s="864">
        <v>0</v>
      </c>
      <c r="BA25" s="864">
        <v>0</v>
      </c>
      <c r="BB25" s="864">
        <v>0</v>
      </c>
      <c r="BC25" s="864">
        <v>0</v>
      </c>
      <c r="BD25" s="864">
        <v>0</v>
      </c>
      <c r="BE25" s="864">
        <v>0</v>
      </c>
      <c r="BF25" s="864">
        <v>0</v>
      </c>
      <c r="BG25" s="864">
        <v>0</v>
      </c>
      <c r="BH25" s="862"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64">
        <v>0</v>
      </c>
      <c r="F26" s="864">
        <v>0</v>
      </c>
      <c r="G26" s="864">
        <v>0</v>
      </c>
      <c r="H26" s="864">
        <v>0</v>
      </c>
      <c r="I26" s="864">
        <v>0</v>
      </c>
      <c r="J26" s="864">
        <v>0</v>
      </c>
      <c r="K26" s="864">
        <v>0</v>
      </c>
      <c r="L26" s="864">
        <v>0</v>
      </c>
      <c r="M26" s="864">
        <v>0</v>
      </c>
      <c r="N26" s="864">
        <v>0</v>
      </c>
      <c r="O26" s="864">
        <v>0</v>
      </c>
      <c r="P26" s="864">
        <v>0</v>
      </c>
      <c r="Q26" s="864">
        <v>0</v>
      </c>
      <c r="R26" s="864">
        <v>0</v>
      </c>
      <c r="S26" s="864">
        <v>0</v>
      </c>
      <c r="T26" s="864">
        <v>0</v>
      </c>
      <c r="U26" s="864">
        <v>0</v>
      </c>
      <c r="V26" s="864">
        <v>0</v>
      </c>
      <c r="W26" s="864">
        <v>0</v>
      </c>
      <c r="X26" s="864">
        <v>0</v>
      </c>
      <c r="Y26" s="864">
        <v>0</v>
      </c>
      <c r="Z26" s="864">
        <v>0</v>
      </c>
      <c r="AA26" s="864">
        <v>0</v>
      </c>
      <c r="AB26" s="864">
        <v>0</v>
      </c>
      <c r="AC26" s="864">
        <v>0</v>
      </c>
      <c r="AD26" s="864">
        <v>0</v>
      </c>
      <c r="AE26" s="864">
        <v>0</v>
      </c>
      <c r="AF26" s="864">
        <v>0</v>
      </c>
      <c r="AG26" s="864">
        <v>0</v>
      </c>
      <c r="AH26" s="864">
        <v>0</v>
      </c>
      <c r="AI26" s="864">
        <v>0</v>
      </c>
      <c r="AJ26" s="864">
        <v>0</v>
      </c>
      <c r="AK26" s="864">
        <v>0</v>
      </c>
      <c r="AL26" s="864">
        <v>0</v>
      </c>
      <c r="AM26" s="864">
        <v>0</v>
      </c>
      <c r="AN26" s="864">
        <v>0</v>
      </c>
      <c r="AO26" s="864">
        <v>0</v>
      </c>
      <c r="AP26" s="864">
        <v>0</v>
      </c>
      <c r="AQ26" s="864">
        <v>0</v>
      </c>
      <c r="AR26" s="864">
        <v>0</v>
      </c>
      <c r="AS26" s="864">
        <v>0</v>
      </c>
      <c r="AT26" s="864">
        <v>0</v>
      </c>
      <c r="AU26" s="864">
        <v>0</v>
      </c>
      <c r="AV26" s="864">
        <v>0</v>
      </c>
      <c r="AW26" s="864">
        <v>0</v>
      </c>
      <c r="AX26" s="864">
        <v>0</v>
      </c>
      <c r="AY26" s="864">
        <v>0</v>
      </c>
      <c r="AZ26" s="864">
        <v>0</v>
      </c>
      <c r="BA26" s="864">
        <v>0</v>
      </c>
      <c r="BB26" s="864">
        <v>0</v>
      </c>
      <c r="BC26" s="864">
        <v>0</v>
      </c>
      <c r="BD26" s="864">
        <v>0</v>
      </c>
      <c r="BE26" s="864">
        <v>0</v>
      </c>
      <c r="BF26" s="864">
        <v>0</v>
      </c>
      <c r="BG26" s="864">
        <v>0</v>
      </c>
      <c r="BH26" s="862"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64">
        <f t="shared" ref="E27:BG27" si="6">SUM(E28,E32,E35,E42)</f>
        <v>0</v>
      </c>
      <c r="F27" s="864">
        <f t="shared" si="6"/>
        <v>0</v>
      </c>
      <c r="G27" s="864">
        <f t="shared" si="6"/>
        <v>0</v>
      </c>
      <c r="H27" s="864">
        <f t="shared" si="6"/>
        <v>0</v>
      </c>
      <c r="I27" s="864">
        <f t="shared" si="6"/>
        <v>0</v>
      </c>
      <c r="J27" s="864">
        <f t="shared" si="6"/>
        <v>0</v>
      </c>
      <c r="K27" s="864">
        <f t="shared" si="6"/>
        <v>0</v>
      </c>
      <c r="L27" s="864">
        <f t="shared" si="6"/>
        <v>0</v>
      </c>
      <c r="M27" s="864">
        <f t="shared" si="6"/>
        <v>0</v>
      </c>
      <c r="N27" s="864">
        <f t="shared" si="6"/>
        <v>0</v>
      </c>
      <c r="O27" s="864">
        <f t="shared" si="6"/>
        <v>0</v>
      </c>
      <c r="P27" s="864">
        <f t="shared" si="6"/>
        <v>0</v>
      </c>
      <c r="Q27" s="864">
        <f t="shared" si="6"/>
        <v>0</v>
      </c>
      <c r="R27" s="864">
        <f t="shared" si="6"/>
        <v>0</v>
      </c>
      <c r="S27" s="864">
        <f t="shared" si="6"/>
        <v>0</v>
      </c>
      <c r="T27" s="864">
        <f t="shared" si="6"/>
        <v>0</v>
      </c>
      <c r="U27" s="864">
        <f t="shared" si="6"/>
        <v>0</v>
      </c>
      <c r="V27" s="864">
        <f t="shared" si="6"/>
        <v>0</v>
      </c>
      <c r="W27" s="864">
        <f t="shared" si="6"/>
        <v>0</v>
      </c>
      <c r="X27" s="864">
        <f t="shared" si="6"/>
        <v>0</v>
      </c>
      <c r="Y27" s="864">
        <f t="shared" si="6"/>
        <v>0</v>
      </c>
      <c r="Z27" s="864">
        <f t="shared" si="6"/>
        <v>0</v>
      </c>
      <c r="AA27" s="864">
        <f t="shared" si="6"/>
        <v>0</v>
      </c>
      <c r="AB27" s="864">
        <f t="shared" si="6"/>
        <v>0</v>
      </c>
      <c r="AC27" s="864">
        <f t="shared" si="6"/>
        <v>0</v>
      </c>
      <c r="AD27" s="864">
        <f t="shared" si="6"/>
        <v>0</v>
      </c>
      <c r="AE27" s="864">
        <f t="shared" si="6"/>
        <v>0</v>
      </c>
      <c r="AF27" s="864">
        <f t="shared" si="6"/>
        <v>0</v>
      </c>
      <c r="AG27" s="864">
        <f t="shared" si="6"/>
        <v>0</v>
      </c>
      <c r="AH27" s="864">
        <f t="shared" si="6"/>
        <v>0</v>
      </c>
      <c r="AI27" s="864">
        <f t="shared" si="6"/>
        <v>0</v>
      </c>
      <c r="AJ27" s="864">
        <f t="shared" si="6"/>
        <v>0</v>
      </c>
      <c r="AK27" s="864">
        <f t="shared" si="6"/>
        <v>0</v>
      </c>
      <c r="AL27" s="864">
        <f t="shared" si="6"/>
        <v>0</v>
      </c>
      <c r="AM27" s="864">
        <f t="shared" si="6"/>
        <v>0</v>
      </c>
      <c r="AN27" s="864">
        <f t="shared" si="6"/>
        <v>0</v>
      </c>
      <c r="AO27" s="864">
        <f t="shared" si="6"/>
        <v>0</v>
      </c>
      <c r="AP27" s="864">
        <f t="shared" si="6"/>
        <v>0</v>
      </c>
      <c r="AQ27" s="864">
        <f t="shared" si="6"/>
        <v>0</v>
      </c>
      <c r="AR27" s="864">
        <f t="shared" si="6"/>
        <v>0</v>
      </c>
      <c r="AS27" s="864">
        <f t="shared" si="6"/>
        <v>0</v>
      </c>
      <c r="AT27" s="864">
        <f t="shared" si="6"/>
        <v>0</v>
      </c>
      <c r="AU27" s="864">
        <f t="shared" si="6"/>
        <v>0</v>
      </c>
      <c r="AV27" s="864">
        <f t="shared" si="6"/>
        <v>0</v>
      </c>
      <c r="AW27" s="864">
        <f t="shared" si="6"/>
        <v>0</v>
      </c>
      <c r="AX27" s="864">
        <f t="shared" si="6"/>
        <v>0</v>
      </c>
      <c r="AY27" s="864">
        <f t="shared" si="6"/>
        <v>0</v>
      </c>
      <c r="AZ27" s="864">
        <f t="shared" si="6"/>
        <v>0</v>
      </c>
      <c r="BA27" s="864">
        <f t="shared" si="6"/>
        <v>0</v>
      </c>
      <c r="BB27" s="864">
        <f t="shared" si="6"/>
        <v>0</v>
      </c>
      <c r="BC27" s="864">
        <f t="shared" si="6"/>
        <v>0</v>
      </c>
      <c r="BD27" s="864">
        <f t="shared" si="6"/>
        <v>0</v>
      </c>
      <c r="BE27" s="864">
        <f t="shared" si="6"/>
        <v>0</v>
      </c>
      <c r="BF27" s="864">
        <f t="shared" si="6"/>
        <v>0</v>
      </c>
      <c r="BG27" s="864">
        <f t="shared" si="6"/>
        <v>0</v>
      </c>
      <c r="BH27" s="862"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64">
        <f t="shared" ref="E28:BG28" si="7">SUM(E29:E31)</f>
        <v>0</v>
      </c>
      <c r="F28" s="864">
        <f t="shared" si="7"/>
        <v>0</v>
      </c>
      <c r="G28" s="864">
        <f t="shared" si="7"/>
        <v>0</v>
      </c>
      <c r="H28" s="864">
        <f t="shared" si="7"/>
        <v>0</v>
      </c>
      <c r="I28" s="864">
        <f t="shared" si="7"/>
        <v>0</v>
      </c>
      <c r="J28" s="864">
        <f t="shared" si="7"/>
        <v>0</v>
      </c>
      <c r="K28" s="864">
        <f t="shared" si="7"/>
        <v>0</v>
      </c>
      <c r="L28" s="864">
        <f t="shared" si="7"/>
        <v>0</v>
      </c>
      <c r="M28" s="864">
        <f t="shared" si="7"/>
        <v>0</v>
      </c>
      <c r="N28" s="864">
        <f t="shared" si="7"/>
        <v>0</v>
      </c>
      <c r="O28" s="864">
        <f t="shared" si="7"/>
        <v>0</v>
      </c>
      <c r="P28" s="864">
        <f t="shared" si="7"/>
        <v>0</v>
      </c>
      <c r="Q28" s="864">
        <f t="shared" si="7"/>
        <v>0</v>
      </c>
      <c r="R28" s="864">
        <f t="shared" si="7"/>
        <v>0</v>
      </c>
      <c r="S28" s="864">
        <f t="shared" si="7"/>
        <v>0</v>
      </c>
      <c r="T28" s="864">
        <f t="shared" si="7"/>
        <v>0</v>
      </c>
      <c r="U28" s="864">
        <f t="shared" si="7"/>
        <v>0</v>
      </c>
      <c r="V28" s="864">
        <f t="shared" si="7"/>
        <v>0</v>
      </c>
      <c r="W28" s="864">
        <f t="shared" si="7"/>
        <v>0</v>
      </c>
      <c r="X28" s="864">
        <f t="shared" si="7"/>
        <v>0</v>
      </c>
      <c r="Y28" s="864">
        <f t="shared" si="7"/>
        <v>0</v>
      </c>
      <c r="Z28" s="864">
        <f t="shared" si="7"/>
        <v>0</v>
      </c>
      <c r="AA28" s="864">
        <f t="shared" si="7"/>
        <v>0</v>
      </c>
      <c r="AB28" s="864">
        <f t="shared" si="7"/>
        <v>0</v>
      </c>
      <c r="AC28" s="864">
        <f t="shared" si="7"/>
        <v>0</v>
      </c>
      <c r="AD28" s="864">
        <f t="shared" si="7"/>
        <v>0</v>
      </c>
      <c r="AE28" s="864">
        <f t="shared" si="7"/>
        <v>0</v>
      </c>
      <c r="AF28" s="864">
        <f t="shared" si="7"/>
        <v>0</v>
      </c>
      <c r="AG28" s="864">
        <f t="shared" si="7"/>
        <v>0</v>
      </c>
      <c r="AH28" s="864">
        <f t="shared" si="7"/>
        <v>0</v>
      </c>
      <c r="AI28" s="864">
        <f t="shared" si="7"/>
        <v>0</v>
      </c>
      <c r="AJ28" s="864">
        <f t="shared" si="7"/>
        <v>0</v>
      </c>
      <c r="AK28" s="864">
        <f t="shared" si="7"/>
        <v>0</v>
      </c>
      <c r="AL28" s="864">
        <f t="shared" si="7"/>
        <v>0</v>
      </c>
      <c r="AM28" s="864">
        <f t="shared" si="7"/>
        <v>0</v>
      </c>
      <c r="AN28" s="864">
        <f t="shared" si="7"/>
        <v>0</v>
      </c>
      <c r="AO28" s="864">
        <f t="shared" si="7"/>
        <v>0</v>
      </c>
      <c r="AP28" s="864">
        <f t="shared" si="7"/>
        <v>0</v>
      </c>
      <c r="AQ28" s="864">
        <f t="shared" si="7"/>
        <v>0</v>
      </c>
      <c r="AR28" s="864">
        <f t="shared" si="7"/>
        <v>0</v>
      </c>
      <c r="AS28" s="864">
        <f t="shared" si="7"/>
        <v>0</v>
      </c>
      <c r="AT28" s="864">
        <f t="shared" si="7"/>
        <v>0</v>
      </c>
      <c r="AU28" s="864">
        <f t="shared" si="7"/>
        <v>0</v>
      </c>
      <c r="AV28" s="864">
        <f t="shared" si="7"/>
        <v>0</v>
      </c>
      <c r="AW28" s="864">
        <f t="shared" si="7"/>
        <v>0</v>
      </c>
      <c r="AX28" s="864">
        <f t="shared" si="7"/>
        <v>0</v>
      </c>
      <c r="AY28" s="864">
        <f t="shared" si="7"/>
        <v>0</v>
      </c>
      <c r="AZ28" s="864">
        <f t="shared" si="7"/>
        <v>0</v>
      </c>
      <c r="BA28" s="864">
        <f t="shared" si="7"/>
        <v>0</v>
      </c>
      <c r="BB28" s="864">
        <f t="shared" si="7"/>
        <v>0</v>
      </c>
      <c r="BC28" s="864">
        <f t="shared" si="7"/>
        <v>0</v>
      </c>
      <c r="BD28" s="864">
        <f t="shared" si="7"/>
        <v>0</v>
      </c>
      <c r="BE28" s="864">
        <f t="shared" si="7"/>
        <v>0</v>
      </c>
      <c r="BF28" s="864">
        <f t="shared" si="7"/>
        <v>0</v>
      </c>
      <c r="BG28" s="864">
        <f t="shared" si="7"/>
        <v>0</v>
      </c>
      <c r="BH28" s="862"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64">
        <v>0</v>
      </c>
      <c r="F29" s="864">
        <v>0</v>
      </c>
      <c r="G29" s="864">
        <v>0</v>
      </c>
      <c r="H29" s="864">
        <v>0</v>
      </c>
      <c r="I29" s="864">
        <v>0</v>
      </c>
      <c r="J29" s="864">
        <v>0</v>
      </c>
      <c r="K29" s="864">
        <v>0</v>
      </c>
      <c r="L29" s="864">
        <v>0</v>
      </c>
      <c r="M29" s="864">
        <v>0</v>
      </c>
      <c r="N29" s="864">
        <v>0</v>
      </c>
      <c r="O29" s="864">
        <v>0</v>
      </c>
      <c r="P29" s="864">
        <v>0</v>
      </c>
      <c r="Q29" s="864">
        <v>0</v>
      </c>
      <c r="R29" s="864">
        <v>0</v>
      </c>
      <c r="S29" s="864">
        <v>0</v>
      </c>
      <c r="T29" s="864">
        <v>0</v>
      </c>
      <c r="U29" s="864">
        <v>0</v>
      </c>
      <c r="V29" s="864">
        <v>0</v>
      </c>
      <c r="W29" s="864">
        <v>0</v>
      </c>
      <c r="X29" s="864">
        <v>0</v>
      </c>
      <c r="Y29" s="864">
        <v>0</v>
      </c>
      <c r="Z29" s="864">
        <v>0</v>
      </c>
      <c r="AA29" s="864">
        <v>0</v>
      </c>
      <c r="AB29" s="864">
        <v>0</v>
      </c>
      <c r="AC29" s="864">
        <v>0</v>
      </c>
      <c r="AD29" s="864">
        <v>0</v>
      </c>
      <c r="AE29" s="864">
        <v>0</v>
      </c>
      <c r="AF29" s="864">
        <v>0</v>
      </c>
      <c r="AG29" s="864">
        <v>0</v>
      </c>
      <c r="AH29" s="864">
        <v>0</v>
      </c>
      <c r="AI29" s="864">
        <v>0</v>
      </c>
      <c r="AJ29" s="864">
        <v>0</v>
      </c>
      <c r="AK29" s="864">
        <v>0</v>
      </c>
      <c r="AL29" s="864">
        <v>0</v>
      </c>
      <c r="AM29" s="864">
        <v>0</v>
      </c>
      <c r="AN29" s="864">
        <v>0</v>
      </c>
      <c r="AO29" s="864">
        <v>0</v>
      </c>
      <c r="AP29" s="864">
        <v>0</v>
      </c>
      <c r="AQ29" s="864">
        <v>0</v>
      </c>
      <c r="AR29" s="864">
        <v>0</v>
      </c>
      <c r="AS29" s="864">
        <v>0</v>
      </c>
      <c r="AT29" s="864">
        <v>0</v>
      </c>
      <c r="AU29" s="864">
        <v>0</v>
      </c>
      <c r="AV29" s="864">
        <v>0</v>
      </c>
      <c r="AW29" s="864">
        <v>0</v>
      </c>
      <c r="AX29" s="864">
        <v>0</v>
      </c>
      <c r="AY29" s="864">
        <v>0</v>
      </c>
      <c r="AZ29" s="864">
        <v>0</v>
      </c>
      <c r="BA29" s="864">
        <v>0</v>
      </c>
      <c r="BB29" s="864">
        <v>0</v>
      </c>
      <c r="BC29" s="864">
        <v>0</v>
      </c>
      <c r="BD29" s="864">
        <v>0</v>
      </c>
      <c r="BE29" s="864">
        <v>0</v>
      </c>
      <c r="BF29" s="864">
        <v>0</v>
      </c>
      <c r="BG29" s="864">
        <v>0</v>
      </c>
      <c r="BH29" s="862"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64">
        <v>0</v>
      </c>
      <c r="F30" s="864">
        <v>0</v>
      </c>
      <c r="G30" s="864">
        <v>0</v>
      </c>
      <c r="H30" s="864">
        <v>0</v>
      </c>
      <c r="I30" s="864">
        <v>0</v>
      </c>
      <c r="J30" s="864">
        <v>0</v>
      </c>
      <c r="K30" s="864">
        <v>0</v>
      </c>
      <c r="L30" s="864">
        <v>0</v>
      </c>
      <c r="M30" s="864">
        <v>0</v>
      </c>
      <c r="N30" s="864">
        <v>0</v>
      </c>
      <c r="O30" s="864">
        <v>0</v>
      </c>
      <c r="P30" s="864">
        <v>0</v>
      </c>
      <c r="Q30" s="864">
        <v>0</v>
      </c>
      <c r="R30" s="864">
        <v>0</v>
      </c>
      <c r="S30" s="864">
        <v>0</v>
      </c>
      <c r="T30" s="864">
        <v>0</v>
      </c>
      <c r="U30" s="864">
        <v>0</v>
      </c>
      <c r="V30" s="864">
        <v>0</v>
      </c>
      <c r="W30" s="864">
        <v>0</v>
      </c>
      <c r="X30" s="864">
        <v>0</v>
      </c>
      <c r="Y30" s="864">
        <v>0</v>
      </c>
      <c r="Z30" s="864">
        <v>0</v>
      </c>
      <c r="AA30" s="864">
        <v>0</v>
      </c>
      <c r="AB30" s="864">
        <v>0</v>
      </c>
      <c r="AC30" s="864">
        <v>0</v>
      </c>
      <c r="AD30" s="864">
        <v>0</v>
      </c>
      <c r="AE30" s="864">
        <v>0</v>
      </c>
      <c r="AF30" s="864">
        <v>0</v>
      </c>
      <c r="AG30" s="864">
        <v>0</v>
      </c>
      <c r="AH30" s="864">
        <v>0</v>
      </c>
      <c r="AI30" s="864">
        <v>0</v>
      </c>
      <c r="AJ30" s="864">
        <v>0</v>
      </c>
      <c r="AK30" s="864">
        <v>0</v>
      </c>
      <c r="AL30" s="864">
        <v>0</v>
      </c>
      <c r="AM30" s="864">
        <v>0</v>
      </c>
      <c r="AN30" s="864">
        <v>0</v>
      </c>
      <c r="AO30" s="864">
        <v>0</v>
      </c>
      <c r="AP30" s="864">
        <v>0</v>
      </c>
      <c r="AQ30" s="864">
        <v>0</v>
      </c>
      <c r="AR30" s="864">
        <v>0</v>
      </c>
      <c r="AS30" s="864">
        <v>0</v>
      </c>
      <c r="AT30" s="864">
        <v>0</v>
      </c>
      <c r="AU30" s="864">
        <v>0</v>
      </c>
      <c r="AV30" s="864">
        <v>0</v>
      </c>
      <c r="AW30" s="864">
        <v>0</v>
      </c>
      <c r="AX30" s="864">
        <v>0</v>
      </c>
      <c r="AY30" s="864">
        <v>0</v>
      </c>
      <c r="AZ30" s="864">
        <v>0</v>
      </c>
      <c r="BA30" s="864">
        <v>0</v>
      </c>
      <c r="BB30" s="864">
        <v>0</v>
      </c>
      <c r="BC30" s="864">
        <v>0</v>
      </c>
      <c r="BD30" s="864">
        <v>0</v>
      </c>
      <c r="BE30" s="864">
        <v>0</v>
      </c>
      <c r="BF30" s="864">
        <v>0</v>
      </c>
      <c r="BG30" s="864">
        <v>0</v>
      </c>
      <c r="BH30" s="862"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64">
        <v>0</v>
      </c>
      <c r="F31" s="864">
        <v>0</v>
      </c>
      <c r="G31" s="864">
        <v>0</v>
      </c>
      <c r="H31" s="864">
        <v>0</v>
      </c>
      <c r="I31" s="864">
        <v>0</v>
      </c>
      <c r="J31" s="864">
        <v>0</v>
      </c>
      <c r="K31" s="864">
        <v>0</v>
      </c>
      <c r="L31" s="864">
        <v>0</v>
      </c>
      <c r="M31" s="864">
        <v>0</v>
      </c>
      <c r="N31" s="864">
        <v>0</v>
      </c>
      <c r="O31" s="864">
        <v>0</v>
      </c>
      <c r="P31" s="864">
        <v>0</v>
      </c>
      <c r="Q31" s="864">
        <v>0</v>
      </c>
      <c r="R31" s="864">
        <v>0</v>
      </c>
      <c r="S31" s="864">
        <v>0</v>
      </c>
      <c r="T31" s="864">
        <v>0</v>
      </c>
      <c r="U31" s="864">
        <v>0</v>
      </c>
      <c r="V31" s="864">
        <v>0</v>
      </c>
      <c r="W31" s="864">
        <v>0</v>
      </c>
      <c r="X31" s="864">
        <v>0</v>
      </c>
      <c r="Y31" s="864">
        <v>0</v>
      </c>
      <c r="Z31" s="864">
        <v>0</v>
      </c>
      <c r="AA31" s="864">
        <v>0</v>
      </c>
      <c r="AB31" s="864">
        <v>0</v>
      </c>
      <c r="AC31" s="864">
        <v>0</v>
      </c>
      <c r="AD31" s="864">
        <v>0</v>
      </c>
      <c r="AE31" s="864">
        <v>0</v>
      </c>
      <c r="AF31" s="864">
        <v>0</v>
      </c>
      <c r="AG31" s="864">
        <v>0</v>
      </c>
      <c r="AH31" s="864">
        <v>0</v>
      </c>
      <c r="AI31" s="864">
        <v>0</v>
      </c>
      <c r="AJ31" s="864">
        <v>0</v>
      </c>
      <c r="AK31" s="864">
        <v>0</v>
      </c>
      <c r="AL31" s="864">
        <v>0</v>
      </c>
      <c r="AM31" s="864">
        <v>0</v>
      </c>
      <c r="AN31" s="864">
        <v>0</v>
      </c>
      <c r="AO31" s="864">
        <v>0</v>
      </c>
      <c r="AP31" s="864">
        <v>0</v>
      </c>
      <c r="AQ31" s="864">
        <v>0</v>
      </c>
      <c r="AR31" s="864">
        <v>0</v>
      </c>
      <c r="AS31" s="864">
        <v>0</v>
      </c>
      <c r="AT31" s="864">
        <v>0</v>
      </c>
      <c r="AU31" s="864">
        <v>0</v>
      </c>
      <c r="AV31" s="864">
        <v>0</v>
      </c>
      <c r="AW31" s="864">
        <v>0</v>
      </c>
      <c r="AX31" s="864">
        <v>0</v>
      </c>
      <c r="AY31" s="864">
        <v>0</v>
      </c>
      <c r="AZ31" s="864">
        <v>0</v>
      </c>
      <c r="BA31" s="864">
        <v>0</v>
      </c>
      <c r="BB31" s="864">
        <v>0</v>
      </c>
      <c r="BC31" s="864">
        <v>0</v>
      </c>
      <c r="BD31" s="864">
        <v>0</v>
      </c>
      <c r="BE31" s="864">
        <v>0</v>
      </c>
      <c r="BF31" s="864">
        <v>0</v>
      </c>
      <c r="BG31" s="864">
        <v>0</v>
      </c>
      <c r="BH31" s="862"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64">
        <f t="shared" ref="E32:BG32" si="8">SUM(E33:E34)</f>
        <v>0</v>
      </c>
      <c r="F32" s="864">
        <f t="shared" si="8"/>
        <v>0</v>
      </c>
      <c r="G32" s="864">
        <f t="shared" si="8"/>
        <v>0</v>
      </c>
      <c r="H32" s="864">
        <f t="shared" si="8"/>
        <v>0</v>
      </c>
      <c r="I32" s="864">
        <f t="shared" si="8"/>
        <v>0</v>
      </c>
      <c r="J32" s="864">
        <f t="shared" si="8"/>
        <v>0</v>
      </c>
      <c r="K32" s="864">
        <f t="shared" si="8"/>
        <v>0</v>
      </c>
      <c r="L32" s="864">
        <f t="shared" si="8"/>
        <v>0</v>
      </c>
      <c r="M32" s="864">
        <f t="shared" si="8"/>
        <v>0</v>
      </c>
      <c r="N32" s="864">
        <f t="shared" si="8"/>
        <v>0</v>
      </c>
      <c r="O32" s="864">
        <f t="shared" si="8"/>
        <v>0</v>
      </c>
      <c r="P32" s="864">
        <f t="shared" si="8"/>
        <v>0</v>
      </c>
      <c r="Q32" s="864">
        <f t="shared" si="8"/>
        <v>0</v>
      </c>
      <c r="R32" s="864">
        <f t="shared" si="8"/>
        <v>0</v>
      </c>
      <c r="S32" s="864">
        <f t="shared" si="8"/>
        <v>0</v>
      </c>
      <c r="T32" s="864">
        <f t="shared" si="8"/>
        <v>0</v>
      </c>
      <c r="U32" s="864">
        <f t="shared" si="8"/>
        <v>0</v>
      </c>
      <c r="V32" s="864">
        <f t="shared" si="8"/>
        <v>0</v>
      </c>
      <c r="W32" s="864">
        <f t="shared" si="8"/>
        <v>0</v>
      </c>
      <c r="X32" s="864">
        <f t="shared" si="8"/>
        <v>0</v>
      </c>
      <c r="Y32" s="864">
        <f t="shared" si="8"/>
        <v>0</v>
      </c>
      <c r="Z32" s="864">
        <f t="shared" si="8"/>
        <v>0</v>
      </c>
      <c r="AA32" s="864">
        <f t="shared" si="8"/>
        <v>0</v>
      </c>
      <c r="AB32" s="864">
        <f t="shared" si="8"/>
        <v>0</v>
      </c>
      <c r="AC32" s="864">
        <f t="shared" si="8"/>
        <v>0</v>
      </c>
      <c r="AD32" s="864">
        <f t="shared" si="8"/>
        <v>0</v>
      </c>
      <c r="AE32" s="864">
        <f t="shared" si="8"/>
        <v>0</v>
      </c>
      <c r="AF32" s="864">
        <f t="shared" si="8"/>
        <v>0</v>
      </c>
      <c r="AG32" s="864">
        <f t="shared" si="8"/>
        <v>0</v>
      </c>
      <c r="AH32" s="864">
        <f t="shared" si="8"/>
        <v>0</v>
      </c>
      <c r="AI32" s="864">
        <f t="shared" si="8"/>
        <v>0</v>
      </c>
      <c r="AJ32" s="864">
        <f t="shared" si="8"/>
        <v>0</v>
      </c>
      <c r="AK32" s="864">
        <f t="shared" si="8"/>
        <v>0</v>
      </c>
      <c r="AL32" s="864">
        <f t="shared" si="8"/>
        <v>0</v>
      </c>
      <c r="AM32" s="864">
        <f t="shared" si="8"/>
        <v>0</v>
      </c>
      <c r="AN32" s="864">
        <f t="shared" si="8"/>
        <v>0</v>
      </c>
      <c r="AO32" s="864">
        <f t="shared" si="8"/>
        <v>0</v>
      </c>
      <c r="AP32" s="864">
        <f t="shared" si="8"/>
        <v>0</v>
      </c>
      <c r="AQ32" s="864">
        <f t="shared" si="8"/>
        <v>0</v>
      </c>
      <c r="AR32" s="864">
        <f t="shared" si="8"/>
        <v>0</v>
      </c>
      <c r="AS32" s="864">
        <f t="shared" si="8"/>
        <v>0</v>
      </c>
      <c r="AT32" s="864">
        <f t="shared" si="8"/>
        <v>0</v>
      </c>
      <c r="AU32" s="864">
        <f t="shared" si="8"/>
        <v>0</v>
      </c>
      <c r="AV32" s="864">
        <f t="shared" si="8"/>
        <v>0</v>
      </c>
      <c r="AW32" s="864">
        <f t="shared" si="8"/>
        <v>0</v>
      </c>
      <c r="AX32" s="864">
        <f t="shared" si="8"/>
        <v>0</v>
      </c>
      <c r="AY32" s="864">
        <f t="shared" si="8"/>
        <v>0</v>
      </c>
      <c r="AZ32" s="864">
        <f t="shared" si="8"/>
        <v>0</v>
      </c>
      <c r="BA32" s="864">
        <f t="shared" si="8"/>
        <v>0</v>
      </c>
      <c r="BB32" s="864">
        <f t="shared" si="8"/>
        <v>0</v>
      </c>
      <c r="BC32" s="864">
        <f t="shared" si="8"/>
        <v>0</v>
      </c>
      <c r="BD32" s="864">
        <f t="shared" si="8"/>
        <v>0</v>
      </c>
      <c r="BE32" s="864">
        <f t="shared" si="8"/>
        <v>0</v>
      </c>
      <c r="BF32" s="864">
        <f t="shared" si="8"/>
        <v>0</v>
      </c>
      <c r="BG32" s="864">
        <f t="shared" si="8"/>
        <v>0</v>
      </c>
      <c r="BH32" s="862"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64">
        <v>0</v>
      </c>
      <c r="F33" s="864">
        <v>0</v>
      </c>
      <c r="G33" s="864">
        <v>0</v>
      </c>
      <c r="H33" s="864">
        <v>0</v>
      </c>
      <c r="I33" s="864">
        <v>0</v>
      </c>
      <c r="J33" s="864">
        <v>0</v>
      </c>
      <c r="K33" s="864">
        <v>0</v>
      </c>
      <c r="L33" s="864">
        <v>0</v>
      </c>
      <c r="M33" s="864">
        <v>0</v>
      </c>
      <c r="N33" s="864">
        <v>0</v>
      </c>
      <c r="O33" s="864">
        <v>0</v>
      </c>
      <c r="P33" s="864">
        <v>0</v>
      </c>
      <c r="Q33" s="864">
        <v>0</v>
      </c>
      <c r="R33" s="864">
        <v>0</v>
      </c>
      <c r="S33" s="864">
        <v>0</v>
      </c>
      <c r="T33" s="864">
        <v>0</v>
      </c>
      <c r="U33" s="864">
        <v>0</v>
      </c>
      <c r="V33" s="864">
        <v>0</v>
      </c>
      <c r="W33" s="864">
        <v>0</v>
      </c>
      <c r="X33" s="864">
        <v>0</v>
      </c>
      <c r="Y33" s="864">
        <v>0</v>
      </c>
      <c r="Z33" s="864">
        <v>0</v>
      </c>
      <c r="AA33" s="864">
        <v>0</v>
      </c>
      <c r="AB33" s="864">
        <v>0</v>
      </c>
      <c r="AC33" s="864">
        <v>0</v>
      </c>
      <c r="AD33" s="864">
        <v>0</v>
      </c>
      <c r="AE33" s="864">
        <v>0</v>
      </c>
      <c r="AF33" s="864">
        <v>0</v>
      </c>
      <c r="AG33" s="864">
        <v>0</v>
      </c>
      <c r="AH33" s="864">
        <v>0</v>
      </c>
      <c r="AI33" s="864">
        <v>0</v>
      </c>
      <c r="AJ33" s="864">
        <v>0</v>
      </c>
      <c r="AK33" s="864">
        <v>0</v>
      </c>
      <c r="AL33" s="864">
        <v>0</v>
      </c>
      <c r="AM33" s="864">
        <v>0</v>
      </c>
      <c r="AN33" s="864">
        <v>0</v>
      </c>
      <c r="AO33" s="864">
        <v>0</v>
      </c>
      <c r="AP33" s="864">
        <v>0</v>
      </c>
      <c r="AQ33" s="864">
        <v>0</v>
      </c>
      <c r="AR33" s="864">
        <v>0</v>
      </c>
      <c r="AS33" s="864">
        <v>0</v>
      </c>
      <c r="AT33" s="864">
        <v>0</v>
      </c>
      <c r="AU33" s="864">
        <v>0</v>
      </c>
      <c r="AV33" s="864">
        <v>0</v>
      </c>
      <c r="AW33" s="864">
        <v>0</v>
      </c>
      <c r="AX33" s="864">
        <v>0</v>
      </c>
      <c r="AY33" s="864">
        <v>0</v>
      </c>
      <c r="AZ33" s="864">
        <v>0</v>
      </c>
      <c r="BA33" s="864">
        <v>0</v>
      </c>
      <c r="BB33" s="864">
        <v>0</v>
      </c>
      <c r="BC33" s="864">
        <v>0</v>
      </c>
      <c r="BD33" s="864">
        <v>0</v>
      </c>
      <c r="BE33" s="864">
        <v>0</v>
      </c>
      <c r="BF33" s="864">
        <v>0</v>
      </c>
      <c r="BG33" s="864">
        <v>0</v>
      </c>
      <c r="BH33" s="862"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64">
        <v>0</v>
      </c>
      <c r="F34" s="864">
        <v>0</v>
      </c>
      <c r="G34" s="864">
        <v>0</v>
      </c>
      <c r="H34" s="864">
        <v>0</v>
      </c>
      <c r="I34" s="864">
        <v>0</v>
      </c>
      <c r="J34" s="864">
        <v>0</v>
      </c>
      <c r="K34" s="864">
        <v>0</v>
      </c>
      <c r="L34" s="864">
        <v>0</v>
      </c>
      <c r="M34" s="864">
        <v>0</v>
      </c>
      <c r="N34" s="864">
        <v>0</v>
      </c>
      <c r="O34" s="864">
        <v>0</v>
      </c>
      <c r="P34" s="864">
        <v>0</v>
      </c>
      <c r="Q34" s="864">
        <v>0</v>
      </c>
      <c r="R34" s="864">
        <v>0</v>
      </c>
      <c r="S34" s="864">
        <v>0</v>
      </c>
      <c r="T34" s="864">
        <v>0</v>
      </c>
      <c r="U34" s="864">
        <v>0</v>
      </c>
      <c r="V34" s="864">
        <v>0</v>
      </c>
      <c r="W34" s="864">
        <v>0</v>
      </c>
      <c r="X34" s="864">
        <v>0</v>
      </c>
      <c r="Y34" s="864">
        <v>0</v>
      </c>
      <c r="Z34" s="864">
        <v>0</v>
      </c>
      <c r="AA34" s="864">
        <v>0</v>
      </c>
      <c r="AB34" s="864">
        <v>0</v>
      </c>
      <c r="AC34" s="864">
        <v>0</v>
      </c>
      <c r="AD34" s="864">
        <v>0</v>
      </c>
      <c r="AE34" s="864">
        <v>0</v>
      </c>
      <c r="AF34" s="864">
        <v>0</v>
      </c>
      <c r="AG34" s="864">
        <v>0</v>
      </c>
      <c r="AH34" s="864">
        <v>0</v>
      </c>
      <c r="AI34" s="864">
        <v>0</v>
      </c>
      <c r="AJ34" s="864">
        <v>0</v>
      </c>
      <c r="AK34" s="864">
        <v>0</v>
      </c>
      <c r="AL34" s="864">
        <v>0</v>
      </c>
      <c r="AM34" s="864">
        <v>0</v>
      </c>
      <c r="AN34" s="864">
        <v>0</v>
      </c>
      <c r="AO34" s="864">
        <v>0</v>
      </c>
      <c r="AP34" s="864">
        <v>0</v>
      </c>
      <c r="AQ34" s="864">
        <v>0</v>
      </c>
      <c r="AR34" s="864">
        <v>0</v>
      </c>
      <c r="AS34" s="864">
        <v>0</v>
      </c>
      <c r="AT34" s="864">
        <v>0</v>
      </c>
      <c r="AU34" s="864">
        <v>0</v>
      </c>
      <c r="AV34" s="864">
        <v>0</v>
      </c>
      <c r="AW34" s="864">
        <v>0</v>
      </c>
      <c r="AX34" s="864">
        <v>0</v>
      </c>
      <c r="AY34" s="864">
        <v>0</v>
      </c>
      <c r="AZ34" s="864">
        <v>0</v>
      </c>
      <c r="BA34" s="864">
        <v>0</v>
      </c>
      <c r="BB34" s="864">
        <v>0</v>
      </c>
      <c r="BC34" s="864">
        <v>0</v>
      </c>
      <c r="BD34" s="864">
        <v>0</v>
      </c>
      <c r="BE34" s="864">
        <v>0</v>
      </c>
      <c r="BF34" s="864">
        <v>0</v>
      </c>
      <c r="BG34" s="864">
        <v>0</v>
      </c>
      <c r="BH34" s="862"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64">
        <f t="shared" ref="E35:BG35" si="9">SUM(E36:E41)</f>
        <v>0</v>
      </c>
      <c r="F35" s="864">
        <f t="shared" si="9"/>
        <v>0</v>
      </c>
      <c r="G35" s="864">
        <f t="shared" si="9"/>
        <v>0</v>
      </c>
      <c r="H35" s="864">
        <f t="shared" si="9"/>
        <v>0</v>
      </c>
      <c r="I35" s="864">
        <f t="shared" si="9"/>
        <v>0</v>
      </c>
      <c r="J35" s="864">
        <f t="shared" si="9"/>
        <v>0</v>
      </c>
      <c r="K35" s="864">
        <f t="shared" si="9"/>
        <v>0</v>
      </c>
      <c r="L35" s="864">
        <f t="shared" si="9"/>
        <v>0</v>
      </c>
      <c r="M35" s="864">
        <f t="shared" si="9"/>
        <v>0</v>
      </c>
      <c r="N35" s="864">
        <f t="shared" si="9"/>
        <v>0</v>
      </c>
      <c r="O35" s="864">
        <f t="shared" si="9"/>
        <v>0</v>
      </c>
      <c r="P35" s="864">
        <f t="shared" si="9"/>
        <v>0</v>
      </c>
      <c r="Q35" s="864">
        <f t="shared" si="9"/>
        <v>0</v>
      </c>
      <c r="R35" s="864">
        <f t="shared" si="9"/>
        <v>0</v>
      </c>
      <c r="S35" s="864">
        <f t="shared" si="9"/>
        <v>0</v>
      </c>
      <c r="T35" s="864">
        <f t="shared" si="9"/>
        <v>0</v>
      </c>
      <c r="U35" s="864">
        <f t="shared" si="9"/>
        <v>0</v>
      </c>
      <c r="V35" s="864">
        <f t="shared" si="9"/>
        <v>0</v>
      </c>
      <c r="W35" s="864">
        <f t="shared" si="9"/>
        <v>0</v>
      </c>
      <c r="X35" s="864">
        <f t="shared" si="9"/>
        <v>0</v>
      </c>
      <c r="Y35" s="864">
        <f t="shared" si="9"/>
        <v>0</v>
      </c>
      <c r="Z35" s="864">
        <f t="shared" si="9"/>
        <v>0</v>
      </c>
      <c r="AA35" s="864">
        <f t="shared" si="9"/>
        <v>0</v>
      </c>
      <c r="AB35" s="864">
        <f t="shared" si="9"/>
        <v>0</v>
      </c>
      <c r="AC35" s="864">
        <f t="shared" si="9"/>
        <v>0</v>
      </c>
      <c r="AD35" s="864">
        <f t="shared" si="9"/>
        <v>0</v>
      </c>
      <c r="AE35" s="864">
        <f t="shared" si="9"/>
        <v>0</v>
      </c>
      <c r="AF35" s="864">
        <f t="shared" si="9"/>
        <v>0</v>
      </c>
      <c r="AG35" s="864">
        <f t="shared" si="9"/>
        <v>0</v>
      </c>
      <c r="AH35" s="864">
        <f t="shared" si="9"/>
        <v>0</v>
      </c>
      <c r="AI35" s="864">
        <f t="shared" si="9"/>
        <v>0</v>
      </c>
      <c r="AJ35" s="864">
        <f t="shared" si="9"/>
        <v>0</v>
      </c>
      <c r="AK35" s="864">
        <f t="shared" si="9"/>
        <v>0</v>
      </c>
      <c r="AL35" s="864">
        <f t="shared" si="9"/>
        <v>0</v>
      </c>
      <c r="AM35" s="864">
        <f t="shared" si="9"/>
        <v>0</v>
      </c>
      <c r="AN35" s="864">
        <f t="shared" si="9"/>
        <v>0</v>
      </c>
      <c r="AO35" s="864">
        <f t="shared" si="9"/>
        <v>0</v>
      </c>
      <c r="AP35" s="864">
        <f t="shared" si="9"/>
        <v>0</v>
      </c>
      <c r="AQ35" s="864">
        <f t="shared" si="9"/>
        <v>0</v>
      </c>
      <c r="AR35" s="864">
        <f t="shared" si="9"/>
        <v>0</v>
      </c>
      <c r="AS35" s="864">
        <f t="shared" si="9"/>
        <v>0</v>
      </c>
      <c r="AT35" s="864">
        <f t="shared" si="9"/>
        <v>0</v>
      </c>
      <c r="AU35" s="864">
        <f t="shared" si="9"/>
        <v>0</v>
      </c>
      <c r="AV35" s="864">
        <f t="shared" si="9"/>
        <v>0</v>
      </c>
      <c r="AW35" s="864">
        <f t="shared" si="9"/>
        <v>0</v>
      </c>
      <c r="AX35" s="864">
        <f t="shared" si="9"/>
        <v>0</v>
      </c>
      <c r="AY35" s="864">
        <f t="shared" si="9"/>
        <v>0</v>
      </c>
      <c r="AZ35" s="864">
        <f t="shared" si="9"/>
        <v>0</v>
      </c>
      <c r="BA35" s="864">
        <f t="shared" si="9"/>
        <v>0</v>
      </c>
      <c r="BB35" s="864">
        <f t="shared" si="9"/>
        <v>0</v>
      </c>
      <c r="BC35" s="864">
        <f t="shared" si="9"/>
        <v>0</v>
      </c>
      <c r="BD35" s="864">
        <f t="shared" si="9"/>
        <v>0</v>
      </c>
      <c r="BE35" s="864">
        <f t="shared" si="9"/>
        <v>0</v>
      </c>
      <c r="BF35" s="864">
        <f t="shared" si="9"/>
        <v>0</v>
      </c>
      <c r="BG35" s="864">
        <f t="shared" si="9"/>
        <v>0</v>
      </c>
      <c r="BH35" s="862"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64">
        <v>0</v>
      </c>
      <c r="F36" s="864">
        <v>0</v>
      </c>
      <c r="G36" s="864">
        <v>0</v>
      </c>
      <c r="H36" s="864">
        <v>0</v>
      </c>
      <c r="I36" s="864">
        <v>0</v>
      </c>
      <c r="J36" s="864">
        <v>0</v>
      </c>
      <c r="K36" s="864">
        <v>0</v>
      </c>
      <c r="L36" s="864">
        <v>0</v>
      </c>
      <c r="M36" s="864">
        <v>0</v>
      </c>
      <c r="N36" s="864">
        <v>0</v>
      </c>
      <c r="O36" s="864">
        <v>0</v>
      </c>
      <c r="P36" s="864">
        <v>0</v>
      </c>
      <c r="Q36" s="864">
        <v>0</v>
      </c>
      <c r="R36" s="864">
        <v>0</v>
      </c>
      <c r="S36" s="864">
        <v>0</v>
      </c>
      <c r="T36" s="864">
        <v>0</v>
      </c>
      <c r="U36" s="864">
        <v>0</v>
      </c>
      <c r="V36" s="864">
        <v>0</v>
      </c>
      <c r="W36" s="864">
        <v>0</v>
      </c>
      <c r="X36" s="864">
        <v>0</v>
      </c>
      <c r="Y36" s="864">
        <v>0</v>
      </c>
      <c r="Z36" s="864">
        <v>0</v>
      </c>
      <c r="AA36" s="864">
        <v>0</v>
      </c>
      <c r="AB36" s="864">
        <v>0</v>
      </c>
      <c r="AC36" s="864">
        <v>0</v>
      </c>
      <c r="AD36" s="864">
        <v>0</v>
      </c>
      <c r="AE36" s="864">
        <v>0</v>
      </c>
      <c r="AF36" s="864">
        <v>0</v>
      </c>
      <c r="AG36" s="864">
        <v>0</v>
      </c>
      <c r="AH36" s="864">
        <v>0</v>
      </c>
      <c r="AI36" s="864">
        <v>0</v>
      </c>
      <c r="AJ36" s="864">
        <v>0</v>
      </c>
      <c r="AK36" s="864">
        <v>0</v>
      </c>
      <c r="AL36" s="864">
        <v>0</v>
      </c>
      <c r="AM36" s="864">
        <v>0</v>
      </c>
      <c r="AN36" s="864">
        <v>0</v>
      </c>
      <c r="AO36" s="864">
        <v>0</v>
      </c>
      <c r="AP36" s="864">
        <v>0</v>
      </c>
      <c r="AQ36" s="864">
        <v>0</v>
      </c>
      <c r="AR36" s="864">
        <v>0</v>
      </c>
      <c r="AS36" s="864">
        <v>0</v>
      </c>
      <c r="AT36" s="864">
        <v>0</v>
      </c>
      <c r="AU36" s="864">
        <v>0</v>
      </c>
      <c r="AV36" s="864">
        <v>0</v>
      </c>
      <c r="AW36" s="864">
        <v>0</v>
      </c>
      <c r="AX36" s="864">
        <v>0</v>
      </c>
      <c r="AY36" s="864">
        <v>0</v>
      </c>
      <c r="AZ36" s="864">
        <v>0</v>
      </c>
      <c r="BA36" s="864">
        <v>0</v>
      </c>
      <c r="BB36" s="864">
        <v>0</v>
      </c>
      <c r="BC36" s="864">
        <v>0</v>
      </c>
      <c r="BD36" s="864">
        <v>0</v>
      </c>
      <c r="BE36" s="864">
        <v>0</v>
      </c>
      <c r="BF36" s="864">
        <v>0</v>
      </c>
      <c r="BG36" s="864">
        <v>0</v>
      </c>
      <c r="BH36" s="862"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64">
        <v>0</v>
      </c>
      <c r="F37" s="864">
        <v>0</v>
      </c>
      <c r="G37" s="864">
        <v>0</v>
      </c>
      <c r="H37" s="864">
        <v>0</v>
      </c>
      <c r="I37" s="864">
        <v>0</v>
      </c>
      <c r="J37" s="864">
        <v>0</v>
      </c>
      <c r="K37" s="864">
        <v>0</v>
      </c>
      <c r="L37" s="864">
        <v>0</v>
      </c>
      <c r="M37" s="864">
        <v>0</v>
      </c>
      <c r="N37" s="864">
        <v>0</v>
      </c>
      <c r="O37" s="864">
        <v>0</v>
      </c>
      <c r="P37" s="864">
        <v>0</v>
      </c>
      <c r="Q37" s="864">
        <v>0</v>
      </c>
      <c r="R37" s="864">
        <v>0</v>
      </c>
      <c r="S37" s="864">
        <v>0</v>
      </c>
      <c r="T37" s="864">
        <v>0</v>
      </c>
      <c r="U37" s="864">
        <v>0</v>
      </c>
      <c r="V37" s="864">
        <v>0</v>
      </c>
      <c r="W37" s="864">
        <v>0</v>
      </c>
      <c r="X37" s="864">
        <v>0</v>
      </c>
      <c r="Y37" s="864">
        <v>0</v>
      </c>
      <c r="Z37" s="864">
        <v>0</v>
      </c>
      <c r="AA37" s="864">
        <v>0</v>
      </c>
      <c r="AB37" s="864">
        <v>0</v>
      </c>
      <c r="AC37" s="864">
        <v>0</v>
      </c>
      <c r="AD37" s="864">
        <v>0</v>
      </c>
      <c r="AE37" s="864">
        <v>0</v>
      </c>
      <c r="AF37" s="864">
        <v>0</v>
      </c>
      <c r="AG37" s="864">
        <v>0</v>
      </c>
      <c r="AH37" s="864">
        <v>0</v>
      </c>
      <c r="AI37" s="864">
        <v>0</v>
      </c>
      <c r="AJ37" s="864">
        <v>0</v>
      </c>
      <c r="AK37" s="864">
        <v>0</v>
      </c>
      <c r="AL37" s="864">
        <v>0</v>
      </c>
      <c r="AM37" s="864">
        <v>0</v>
      </c>
      <c r="AN37" s="864">
        <v>0</v>
      </c>
      <c r="AO37" s="864">
        <v>0</v>
      </c>
      <c r="AP37" s="864">
        <v>0</v>
      </c>
      <c r="AQ37" s="864">
        <v>0</v>
      </c>
      <c r="AR37" s="864">
        <v>0</v>
      </c>
      <c r="AS37" s="864">
        <v>0</v>
      </c>
      <c r="AT37" s="864">
        <v>0</v>
      </c>
      <c r="AU37" s="864">
        <v>0</v>
      </c>
      <c r="AV37" s="864">
        <v>0</v>
      </c>
      <c r="AW37" s="864">
        <v>0</v>
      </c>
      <c r="AX37" s="864">
        <v>0</v>
      </c>
      <c r="AY37" s="864">
        <v>0</v>
      </c>
      <c r="AZ37" s="864">
        <v>0</v>
      </c>
      <c r="BA37" s="864">
        <v>0</v>
      </c>
      <c r="BB37" s="864">
        <v>0</v>
      </c>
      <c r="BC37" s="864">
        <v>0</v>
      </c>
      <c r="BD37" s="864">
        <v>0</v>
      </c>
      <c r="BE37" s="864">
        <v>0</v>
      </c>
      <c r="BF37" s="864">
        <v>0</v>
      </c>
      <c r="BG37" s="864">
        <v>0</v>
      </c>
      <c r="BH37" s="862"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64">
        <v>0</v>
      </c>
      <c r="F38" s="864">
        <v>0</v>
      </c>
      <c r="G38" s="864">
        <v>0</v>
      </c>
      <c r="H38" s="864">
        <v>0</v>
      </c>
      <c r="I38" s="864">
        <v>0</v>
      </c>
      <c r="J38" s="864">
        <v>0</v>
      </c>
      <c r="K38" s="864">
        <v>0</v>
      </c>
      <c r="L38" s="864">
        <v>0</v>
      </c>
      <c r="M38" s="864">
        <v>0</v>
      </c>
      <c r="N38" s="864">
        <v>0</v>
      </c>
      <c r="O38" s="864">
        <v>0</v>
      </c>
      <c r="P38" s="864">
        <v>0</v>
      </c>
      <c r="Q38" s="864">
        <v>0</v>
      </c>
      <c r="R38" s="864">
        <v>0</v>
      </c>
      <c r="S38" s="864">
        <v>0</v>
      </c>
      <c r="T38" s="864">
        <v>0</v>
      </c>
      <c r="U38" s="864">
        <v>0</v>
      </c>
      <c r="V38" s="864">
        <v>0</v>
      </c>
      <c r="W38" s="864">
        <v>0</v>
      </c>
      <c r="X38" s="864">
        <v>0</v>
      </c>
      <c r="Y38" s="864">
        <v>0</v>
      </c>
      <c r="Z38" s="864">
        <v>0</v>
      </c>
      <c r="AA38" s="864">
        <v>0</v>
      </c>
      <c r="AB38" s="864">
        <v>0</v>
      </c>
      <c r="AC38" s="864">
        <v>0</v>
      </c>
      <c r="AD38" s="864">
        <v>0</v>
      </c>
      <c r="AE38" s="864">
        <v>0</v>
      </c>
      <c r="AF38" s="864">
        <v>0</v>
      </c>
      <c r="AG38" s="864">
        <v>0</v>
      </c>
      <c r="AH38" s="864">
        <v>0</v>
      </c>
      <c r="AI38" s="864">
        <v>0</v>
      </c>
      <c r="AJ38" s="864">
        <v>0</v>
      </c>
      <c r="AK38" s="864">
        <v>0</v>
      </c>
      <c r="AL38" s="864">
        <v>0</v>
      </c>
      <c r="AM38" s="864">
        <v>0</v>
      </c>
      <c r="AN38" s="864">
        <v>0</v>
      </c>
      <c r="AO38" s="864">
        <v>0</v>
      </c>
      <c r="AP38" s="864">
        <v>0</v>
      </c>
      <c r="AQ38" s="864">
        <v>0</v>
      </c>
      <c r="AR38" s="864">
        <v>0</v>
      </c>
      <c r="AS38" s="864">
        <v>0</v>
      </c>
      <c r="AT38" s="864">
        <v>0</v>
      </c>
      <c r="AU38" s="864">
        <v>0</v>
      </c>
      <c r="AV38" s="864">
        <v>0</v>
      </c>
      <c r="AW38" s="864">
        <v>0</v>
      </c>
      <c r="AX38" s="864">
        <v>0</v>
      </c>
      <c r="AY38" s="864">
        <v>0</v>
      </c>
      <c r="AZ38" s="864">
        <v>0</v>
      </c>
      <c r="BA38" s="864">
        <v>0</v>
      </c>
      <c r="BB38" s="864">
        <v>0</v>
      </c>
      <c r="BC38" s="864">
        <v>0</v>
      </c>
      <c r="BD38" s="864">
        <v>0</v>
      </c>
      <c r="BE38" s="864">
        <v>0</v>
      </c>
      <c r="BF38" s="864">
        <v>0</v>
      </c>
      <c r="BG38" s="864">
        <v>0</v>
      </c>
      <c r="BH38" s="862"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64">
        <v>0</v>
      </c>
      <c r="F39" s="864">
        <v>0</v>
      </c>
      <c r="G39" s="864">
        <v>0</v>
      </c>
      <c r="H39" s="864">
        <v>0</v>
      </c>
      <c r="I39" s="864">
        <v>0</v>
      </c>
      <c r="J39" s="864">
        <v>0</v>
      </c>
      <c r="K39" s="864">
        <v>0</v>
      </c>
      <c r="L39" s="864">
        <v>0</v>
      </c>
      <c r="M39" s="864">
        <v>0</v>
      </c>
      <c r="N39" s="864">
        <v>0</v>
      </c>
      <c r="O39" s="864">
        <v>0</v>
      </c>
      <c r="P39" s="864">
        <v>0</v>
      </c>
      <c r="Q39" s="864">
        <v>0</v>
      </c>
      <c r="R39" s="864">
        <v>0</v>
      </c>
      <c r="S39" s="864">
        <v>0</v>
      </c>
      <c r="T39" s="864">
        <v>0</v>
      </c>
      <c r="U39" s="864">
        <v>0</v>
      </c>
      <c r="V39" s="864">
        <v>0</v>
      </c>
      <c r="W39" s="864">
        <v>0</v>
      </c>
      <c r="X39" s="864">
        <v>0</v>
      </c>
      <c r="Y39" s="864">
        <v>0</v>
      </c>
      <c r="Z39" s="864">
        <v>0</v>
      </c>
      <c r="AA39" s="864">
        <v>0</v>
      </c>
      <c r="AB39" s="864">
        <v>0</v>
      </c>
      <c r="AC39" s="864">
        <v>0</v>
      </c>
      <c r="AD39" s="864">
        <v>0</v>
      </c>
      <c r="AE39" s="864">
        <v>0</v>
      </c>
      <c r="AF39" s="864">
        <v>0</v>
      </c>
      <c r="AG39" s="864">
        <v>0</v>
      </c>
      <c r="AH39" s="864">
        <v>0</v>
      </c>
      <c r="AI39" s="864">
        <v>0</v>
      </c>
      <c r="AJ39" s="864">
        <v>0</v>
      </c>
      <c r="AK39" s="864">
        <v>0</v>
      </c>
      <c r="AL39" s="864">
        <v>0</v>
      </c>
      <c r="AM39" s="864">
        <v>0</v>
      </c>
      <c r="AN39" s="864">
        <v>0</v>
      </c>
      <c r="AO39" s="864">
        <v>0</v>
      </c>
      <c r="AP39" s="864">
        <v>0</v>
      </c>
      <c r="AQ39" s="864">
        <v>0</v>
      </c>
      <c r="AR39" s="864">
        <v>0</v>
      </c>
      <c r="AS39" s="864">
        <v>0</v>
      </c>
      <c r="AT39" s="864">
        <v>0</v>
      </c>
      <c r="AU39" s="864">
        <v>0</v>
      </c>
      <c r="AV39" s="864">
        <v>0</v>
      </c>
      <c r="AW39" s="864">
        <v>0</v>
      </c>
      <c r="AX39" s="864">
        <v>0</v>
      </c>
      <c r="AY39" s="864">
        <v>0</v>
      </c>
      <c r="AZ39" s="864">
        <v>0</v>
      </c>
      <c r="BA39" s="864">
        <v>0</v>
      </c>
      <c r="BB39" s="864">
        <v>0</v>
      </c>
      <c r="BC39" s="864">
        <v>0</v>
      </c>
      <c r="BD39" s="864">
        <v>0</v>
      </c>
      <c r="BE39" s="864">
        <v>0</v>
      </c>
      <c r="BF39" s="864">
        <v>0</v>
      </c>
      <c r="BG39" s="864">
        <v>0</v>
      </c>
      <c r="BH39" s="862"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64">
        <v>0</v>
      </c>
      <c r="F40" s="864">
        <v>0</v>
      </c>
      <c r="G40" s="864">
        <v>0</v>
      </c>
      <c r="H40" s="864">
        <v>0</v>
      </c>
      <c r="I40" s="864">
        <v>0</v>
      </c>
      <c r="J40" s="864">
        <v>0</v>
      </c>
      <c r="K40" s="864">
        <v>0</v>
      </c>
      <c r="L40" s="864">
        <v>0</v>
      </c>
      <c r="M40" s="864">
        <v>0</v>
      </c>
      <c r="N40" s="864">
        <v>0</v>
      </c>
      <c r="O40" s="864">
        <v>0</v>
      </c>
      <c r="P40" s="864">
        <v>0</v>
      </c>
      <c r="Q40" s="864">
        <v>0</v>
      </c>
      <c r="R40" s="864">
        <v>0</v>
      </c>
      <c r="S40" s="864">
        <v>0</v>
      </c>
      <c r="T40" s="864">
        <v>0</v>
      </c>
      <c r="U40" s="864">
        <v>0</v>
      </c>
      <c r="V40" s="864">
        <v>0</v>
      </c>
      <c r="W40" s="864">
        <v>0</v>
      </c>
      <c r="X40" s="864">
        <v>0</v>
      </c>
      <c r="Y40" s="864">
        <v>0</v>
      </c>
      <c r="Z40" s="864">
        <v>0</v>
      </c>
      <c r="AA40" s="864">
        <v>0</v>
      </c>
      <c r="AB40" s="864">
        <v>0</v>
      </c>
      <c r="AC40" s="864">
        <v>0</v>
      </c>
      <c r="AD40" s="864">
        <v>0</v>
      </c>
      <c r="AE40" s="864">
        <v>0</v>
      </c>
      <c r="AF40" s="864">
        <v>0</v>
      </c>
      <c r="AG40" s="864">
        <v>0</v>
      </c>
      <c r="AH40" s="864">
        <v>0</v>
      </c>
      <c r="AI40" s="864">
        <v>0</v>
      </c>
      <c r="AJ40" s="864">
        <v>0</v>
      </c>
      <c r="AK40" s="864">
        <v>0</v>
      </c>
      <c r="AL40" s="864">
        <v>0</v>
      </c>
      <c r="AM40" s="864">
        <v>0</v>
      </c>
      <c r="AN40" s="864">
        <v>0</v>
      </c>
      <c r="AO40" s="864">
        <v>0</v>
      </c>
      <c r="AP40" s="864">
        <v>0</v>
      </c>
      <c r="AQ40" s="864">
        <v>0</v>
      </c>
      <c r="AR40" s="864">
        <v>0</v>
      </c>
      <c r="AS40" s="864">
        <v>0</v>
      </c>
      <c r="AT40" s="864">
        <v>0</v>
      </c>
      <c r="AU40" s="864">
        <v>0</v>
      </c>
      <c r="AV40" s="864">
        <v>0</v>
      </c>
      <c r="AW40" s="864">
        <v>0</v>
      </c>
      <c r="AX40" s="864">
        <v>0</v>
      </c>
      <c r="AY40" s="864">
        <v>0</v>
      </c>
      <c r="AZ40" s="864">
        <v>0</v>
      </c>
      <c r="BA40" s="864">
        <v>0</v>
      </c>
      <c r="BB40" s="864">
        <v>0</v>
      </c>
      <c r="BC40" s="864">
        <v>0</v>
      </c>
      <c r="BD40" s="864">
        <v>0</v>
      </c>
      <c r="BE40" s="864">
        <v>0</v>
      </c>
      <c r="BF40" s="864">
        <v>0</v>
      </c>
      <c r="BG40" s="864">
        <v>0</v>
      </c>
      <c r="BH40" s="862"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64">
        <v>0</v>
      </c>
      <c r="F41" s="864">
        <v>0</v>
      </c>
      <c r="G41" s="864">
        <v>0</v>
      </c>
      <c r="H41" s="864">
        <v>0</v>
      </c>
      <c r="I41" s="864">
        <v>0</v>
      </c>
      <c r="J41" s="864">
        <v>0</v>
      </c>
      <c r="K41" s="864">
        <v>0</v>
      </c>
      <c r="L41" s="864">
        <v>0</v>
      </c>
      <c r="M41" s="864">
        <v>0</v>
      </c>
      <c r="N41" s="864">
        <v>0</v>
      </c>
      <c r="O41" s="864">
        <v>0</v>
      </c>
      <c r="P41" s="864">
        <v>0</v>
      </c>
      <c r="Q41" s="864">
        <v>0</v>
      </c>
      <c r="R41" s="864">
        <v>0</v>
      </c>
      <c r="S41" s="864">
        <v>0</v>
      </c>
      <c r="T41" s="864">
        <v>0</v>
      </c>
      <c r="U41" s="864">
        <v>0</v>
      </c>
      <c r="V41" s="864">
        <v>0</v>
      </c>
      <c r="W41" s="864">
        <v>0</v>
      </c>
      <c r="X41" s="864">
        <v>0</v>
      </c>
      <c r="Y41" s="864">
        <v>0</v>
      </c>
      <c r="Z41" s="864">
        <v>0</v>
      </c>
      <c r="AA41" s="864">
        <v>0</v>
      </c>
      <c r="AB41" s="864">
        <v>0</v>
      </c>
      <c r="AC41" s="864">
        <v>0</v>
      </c>
      <c r="AD41" s="864">
        <v>0</v>
      </c>
      <c r="AE41" s="864">
        <v>0</v>
      </c>
      <c r="AF41" s="864">
        <v>0</v>
      </c>
      <c r="AG41" s="864">
        <v>0</v>
      </c>
      <c r="AH41" s="864">
        <v>0</v>
      </c>
      <c r="AI41" s="864">
        <v>0</v>
      </c>
      <c r="AJ41" s="864">
        <v>0</v>
      </c>
      <c r="AK41" s="864">
        <v>0</v>
      </c>
      <c r="AL41" s="864">
        <v>0</v>
      </c>
      <c r="AM41" s="864">
        <v>0</v>
      </c>
      <c r="AN41" s="864">
        <v>0</v>
      </c>
      <c r="AO41" s="864">
        <v>0</v>
      </c>
      <c r="AP41" s="864">
        <v>0</v>
      </c>
      <c r="AQ41" s="864">
        <v>0</v>
      </c>
      <c r="AR41" s="864">
        <v>0</v>
      </c>
      <c r="AS41" s="864">
        <v>0</v>
      </c>
      <c r="AT41" s="864">
        <v>0</v>
      </c>
      <c r="AU41" s="864">
        <v>0</v>
      </c>
      <c r="AV41" s="864">
        <v>0</v>
      </c>
      <c r="AW41" s="864">
        <v>0</v>
      </c>
      <c r="AX41" s="864">
        <v>0</v>
      </c>
      <c r="AY41" s="864">
        <v>0</v>
      </c>
      <c r="AZ41" s="864">
        <v>0</v>
      </c>
      <c r="BA41" s="864">
        <v>0</v>
      </c>
      <c r="BB41" s="864">
        <v>0</v>
      </c>
      <c r="BC41" s="864">
        <v>0</v>
      </c>
      <c r="BD41" s="864">
        <v>0</v>
      </c>
      <c r="BE41" s="864">
        <v>0</v>
      </c>
      <c r="BF41" s="864">
        <v>0</v>
      </c>
      <c r="BG41" s="864">
        <v>0</v>
      </c>
      <c r="BH41" s="862"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64">
        <f t="shared" ref="E42:BG42" si="10">SUM(E43:E44)</f>
        <v>0</v>
      </c>
      <c r="F42" s="864">
        <f t="shared" si="10"/>
        <v>0</v>
      </c>
      <c r="G42" s="864">
        <f t="shared" si="10"/>
        <v>0</v>
      </c>
      <c r="H42" s="864">
        <f t="shared" si="10"/>
        <v>0</v>
      </c>
      <c r="I42" s="864">
        <f t="shared" si="10"/>
        <v>0</v>
      </c>
      <c r="J42" s="864">
        <f t="shared" si="10"/>
        <v>0</v>
      </c>
      <c r="K42" s="864">
        <f t="shared" si="10"/>
        <v>0</v>
      </c>
      <c r="L42" s="864">
        <f t="shared" si="10"/>
        <v>0</v>
      </c>
      <c r="M42" s="864">
        <f t="shared" si="10"/>
        <v>0</v>
      </c>
      <c r="N42" s="864">
        <f t="shared" si="10"/>
        <v>0</v>
      </c>
      <c r="O42" s="864">
        <f t="shared" si="10"/>
        <v>0</v>
      </c>
      <c r="P42" s="864">
        <f t="shared" si="10"/>
        <v>0</v>
      </c>
      <c r="Q42" s="864">
        <f t="shared" si="10"/>
        <v>0</v>
      </c>
      <c r="R42" s="864">
        <f t="shared" si="10"/>
        <v>0</v>
      </c>
      <c r="S42" s="864">
        <f t="shared" si="10"/>
        <v>0</v>
      </c>
      <c r="T42" s="864">
        <f t="shared" si="10"/>
        <v>0</v>
      </c>
      <c r="U42" s="864">
        <f t="shared" si="10"/>
        <v>0</v>
      </c>
      <c r="V42" s="864">
        <f t="shared" si="10"/>
        <v>0</v>
      </c>
      <c r="W42" s="864">
        <f t="shared" si="10"/>
        <v>0</v>
      </c>
      <c r="X42" s="864">
        <f t="shared" si="10"/>
        <v>0</v>
      </c>
      <c r="Y42" s="864">
        <f t="shared" si="10"/>
        <v>0</v>
      </c>
      <c r="Z42" s="864">
        <f t="shared" si="10"/>
        <v>0</v>
      </c>
      <c r="AA42" s="864">
        <f t="shared" si="10"/>
        <v>0</v>
      </c>
      <c r="AB42" s="864">
        <f t="shared" si="10"/>
        <v>0</v>
      </c>
      <c r="AC42" s="864">
        <f t="shared" si="10"/>
        <v>0</v>
      </c>
      <c r="AD42" s="864">
        <f t="shared" si="10"/>
        <v>0</v>
      </c>
      <c r="AE42" s="864">
        <f t="shared" si="10"/>
        <v>0</v>
      </c>
      <c r="AF42" s="864">
        <f t="shared" si="10"/>
        <v>0</v>
      </c>
      <c r="AG42" s="864">
        <f t="shared" si="10"/>
        <v>0</v>
      </c>
      <c r="AH42" s="864">
        <f t="shared" si="10"/>
        <v>0</v>
      </c>
      <c r="AI42" s="864">
        <f t="shared" si="10"/>
        <v>0</v>
      </c>
      <c r="AJ42" s="864">
        <f t="shared" si="10"/>
        <v>0</v>
      </c>
      <c r="AK42" s="864">
        <f t="shared" si="10"/>
        <v>0</v>
      </c>
      <c r="AL42" s="864">
        <f t="shared" si="10"/>
        <v>0</v>
      </c>
      <c r="AM42" s="864">
        <f t="shared" si="10"/>
        <v>0</v>
      </c>
      <c r="AN42" s="864">
        <f t="shared" si="10"/>
        <v>0</v>
      </c>
      <c r="AO42" s="864">
        <f t="shared" si="10"/>
        <v>0</v>
      </c>
      <c r="AP42" s="864">
        <f t="shared" si="10"/>
        <v>0</v>
      </c>
      <c r="AQ42" s="864">
        <f t="shared" si="10"/>
        <v>0</v>
      </c>
      <c r="AR42" s="864">
        <f t="shared" si="10"/>
        <v>0</v>
      </c>
      <c r="AS42" s="864">
        <f t="shared" si="10"/>
        <v>0</v>
      </c>
      <c r="AT42" s="864">
        <f t="shared" si="10"/>
        <v>0</v>
      </c>
      <c r="AU42" s="864">
        <f t="shared" si="10"/>
        <v>0</v>
      </c>
      <c r="AV42" s="864">
        <f t="shared" si="10"/>
        <v>0</v>
      </c>
      <c r="AW42" s="864">
        <f t="shared" si="10"/>
        <v>0</v>
      </c>
      <c r="AX42" s="864">
        <f t="shared" si="10"/>
        <v>0</v>
      </c>
      <c r="AY42" s="864">
        <f t="shared" si="10"/>
        <v>0</v>
      </c>
      <c r="AZ42" s="864">
        <f t="shared" si="10"/>
        <v>0</v>
      </c>
      <c r="BA42" s="864">
        <f t="shared" si="10"/>
        <v>0</v>
      </c>
      <c r="BB42" s="864">
        <f t="shared" si="10"/>
        <v>0</v>
      </c>
      <c r="BC42" s="864">
        <f t="shared" si="10"/>
        <v>0</v>
      </c>
      <c r="BD42" s="864">
        <f t="shared" si="10"/>
        <v>0</v>
      </c>
      <c r="BE42" s="864">
        <f t="shared" si="10"/>
        <v>0</v>
      </c>
      <c r="BF42" s="864">
        <f t="shared" si="10"/>
        <v>0</v>
      </c>
      <c r="BG42" s="864">
        <f t="shared" si="10"/>
        <v>0</v>
      </c>
      <c r="BH42" s="862"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64">
        <v>0</v>
      </c>
      <c r="F43" s="864">
        <v>0</v>
      </c>
      <c r="G43" s="864">
        <v>0</v>
      </c>
      <c r="H43" s="864">
        <v>0</v>
      </c>
      <c r="I43" s="864">
        <v>0</v>
      </c>
      <c r="J43" s="864">
        <v>0</v>
      </c>
      <c r="K43" s="864">
        <v>0</v>
      </c>
      <c r="L43" s="864">
        <v>0</v>
      </c>
      <c r="M43" s="864">
        <v>0</v>
      </c>
      <c r="N43" s="864">
        <v>0</v>
      </c>
      <c r="O43" s="864">
        <v>0</v>
      </c>
      <c r="P43" s="864">
        <v>0</v>
      </c>
      <c r="Q43" s="864">
        <v>0</v>
      </c>
      <c r="R43" s="864">
        <v>0</v>
      </c>
      <c r="S43" s="864">
        <v>0</v>
      </c>
      <c r="T43" s="864">
        <v>0</v>
      </c>
      <c r="U43" s="864">
        <v>0</v>
      </c>
      <c r="V43" s="864">
        <v>0</v>
      </c>
      <c r="W43" s="864">
        <v>0</v>
      </c>
      <c r="X43" s="864">
        <v>0</v>
      </c>
      <c r="Y43" s="864">
        <v>0</v>
      </c>
      <c r="Z43" s="864">
        <v>0</v>
      </c>
      <c r="AA43" s="864">
        <v>0</v>
      </c>
      <c r="AB43" s="864">
        <v>0</v>
      </c>
      <c r="AC43" s="864">
        <v>0</v>
      </c>
      <c r="AD43" s="864">
        <v>0</v>
      </c>
      <c r="AE43" s="864">
        <v>0</v>
      </c>
      <c r="AF43" s="864">
        <v>0</v>
      </c>
      <c r="AG43" s="864">
        <v>0</v>
      </c>
      <c r="AH43" s="864">
        <v>0</v>
      </c>
      <c r="AI43" s="864">
        <v>0</v>
      </c>
      <c r="AJ43" s="864">
        <v>0</v>
      </c>
      <c r="AK43" s="864">
        <v>0</v>
      </c>
      <c r="AL43" s="864">
        <v>0</v>
      </c>
      <c r="AM43" s="864">
        <v>0</v>
      </c>
      <c r="AN43" s="864">
        <v>0</v>
      </c>
      <c r="AO43" s="864">
        <v>0</v>
      </c>
      <c r="AP43" s="864">
        <v>0</v>
      </c>
      <c r="AQ43" s="864">
        <v>0</v>
      </c>
      <c r="AR43" s="864">
        <v>0</v>
      </c>
      <c r="AS43" s="864">
        <v>0</v>
      </c>
      <c r="AT43" s="864">
        <v>0</v>
      </c>
      <c r="AU43" s="864">
        <v>0</v>
      </c>
      <c r="AV43" s="864">
        <v>0</v>
      </c>
      <c r="AW43" s="864">
        <v>0</v>
      </c>
      <c r="AX43" s="864">
        <v>0</v>
      </c>
      <c r="AY43" s="864">
        <v>0</v>
      </c>
      <c r="AZ43" s="864">
        <v>0</v>
      </c>
      <c r="BA43" s="864">
        <v>0</v>
      </c>
      <c r="BB43" s="864">
        <v>0</v>
      </c>
      <c r="BC43" s="864">
        <v>0</v>
      </c>
      <c r="BD43" s="864">
        <v>0</v>
      </c>
      <c r="BE43" s="864">
        <v>0</v>
      </c>
      <c r="BF43" s="864">
        <v>0</v>
      </c>
      <c r="BG43" s="864">
        <v>0</v>
      </c>
      <c r="BH43" s="862"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64">
        <v>0</v>
      </c>
      <c r="F44" s="864">
        <v>0</v>
      </c>
      <c r="G44" s="864">
        <v>0</v>
      </c>
      <c r="H44" s="864">
        <v>0</v>
      </c>
      <c r="I44" s="864">
        <v>0</v>
      </c>
      <c r="J44" s="864">
        <v>0</v>
      </c>
      <c r="K44" s="864">
        <v>0</v>
      </c>
      <c r="L44" s="864">
        <v>0</v>
      </c>
      <c r="M44" s="864">
        <v>0</v>
      </c>
      <c r="N44" s="864">
        <v>0</v>
      </c>
      <c r="O44" s="864">
        <v>0</v>
      </c>
      <c r="P44" s="864">
        <v>0</v>
      </c>
      <c r="Q44" s="864">
        <v>0</v>
      </c>
      <c r="R44" s="864">
        <v>0</v>
      </c>
      <c r="S44" s="864">
        <v>0</v>
      </c>
      <c r="T44" s="864">
        <v>0</v>
      </c>
      <c r="U44" s="864">
        <v>0</v>
      </c>
      <c r="V44" s="864">
        <v>0</v>
      </c>
      <c r="W44" s="864">
        <v>0</v>
      </c>
      <c r="X44" s="864">
        <v>0</v>
      </c>
      <c r="Y44" s="864">
        <v>0</v>
      </c>
      <c r="Z44" s="864">
        <v>0</v>
      </c>
      <c r="AA44" s="864">
        <v>0</v>
      </c>
      <c r="AB44" s="864">
        <v>0</v>
      </c>
      <c r="AC44" s="864">
        <v>0</v>
      </c>
      <c r="AD44" s="864">
        <v>0</v>
      </c>
      <c r="AE44" s="864">
        <v>0</v>
      </c>
      <c r="AF44" s="864">
        <v>0</v>
      </c>
      <c r="AG44" s="864">
        <v>0</v>
      </c>
      <c r="AH44" s="864">
        <v>0</v>
      </c>
      <c r="AI44" s="864">
        <v>0</v>
      </c>
      <c r="AJ44" s="864">
        <v>0</v>
      </c>
      <c r="AK44" s="864">
        <v>0</v>
      </c>
      <c r="AL44" s="864">
        <v>0</v>
      </c>
      <c r="AM44" s="864">
        <v>0</v>
      </c>
      <c r="AN44" s="864">
        <v>0</v>
      </c>
      <c r="AO44" s="864">
        <v>0</v>
      </c>
      <c r="AP44" s="864">
        <v>0</v>
      </c>
      <c r="AQ44" s="864">
        <v>0</v>
      </c>
      <c r="AR44" s="864">
        <v>0</v>
      </c>
      <c r="AS44" s="864">
        <v>0</v>
      </c>
      <c r="AT44" s="864">
        <v>0</v>
      </c>
      <c r="AU44" s="864">
        <v>0</v>
      </c>
      <c r="AV44" s="864">
        <v>0</v>
      </c>
      <c r="AW44" s="864">
        <v>0</v>
      </c>
      <c r="AX44" s="864">
        <v>0</v>
      </c>
      <c r="AY44" s="864">
        <v>0</v>
      </c>
      <c r="AZ44" s="864">
        <v>0</v>
      </c>
      <c r="BA44" s="864">
        <v>0</v>
      </c>
      <c r="BB44" s="864">
        <v>0</v>
      </c>
      <c r="BC44" s="864">
        <v>0</v>
      </c>
      <c r="BD44" s="864">
        <v>0</v>
      </c>
      <c r="BE44" s="864">
        <v>0</v>
      </c>
      <c r="BF44" s="864">
        <v>0</v>
      </c>
      <c r="BG44" s="864">
        <v>0</v>
      </c>
      <c r="BH44" s="862"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64">
        <v>0</v>
      </c>
      <c r="F45" s="864">
        <v>0</v>
      </c>
      <c r="G45" s="864">
        <v>0</v>
      </c>
      <c r="H45" s="864">
        <v>0</v>
      </c>
      <c r="I45" s="864">
        <v>0</v>
      </c>
      <c r="J45" s="864">
        <v>0</v>
      </c>
      <c r="K45" s="864">
        <v>0</v>
      </c>
      <c r="L45" s="864">
        <v>0</v>
      </c>
      <c r="M45" s="864">
        <v>0</v>
      </c>
      <c r="N45" s="864">
        <v>0</v>
      </c>
      <c r="O45" s="864">
        <v>0</v>
      </c>
      <c r="P45" s="864">
        <v>0</v>
      </c>
      <c r="Q45" s="864">
        <v>0</v>
      </c>
      <c r="R45" s="864">
        <v>0</v>
      </c>
      <c r="S45" s="864">
        <v>0</v>
      </c>
      <c r="T45" s="864">
        <v>0</v>
      </c>
      <c r="U45" s="864">
        <v>0</v>
      </c>
      <c r="V45" s="864">
        <v>0</v>
      </c>
      <c r="W45" s="864">
        <v>0</v>
      </c>
      <c r="X45" s="864">
        <v>0</v>
      </c>
      <c r="Y45" s="864">
        <v>0</v>
      </c>
      <c r="Z45" s="864">
        <v>0</v>
      </c>
      <c r="AA45" s="864">
        <v>0</v>
      </c>
      <c r="AB45" s="864">
        <v>0</v>
      </c>
      <c r="AC45" s="864">
        <v>0</v>
      </c>
      <c r="AD45" s="864">
        <v>0</v>
      </c>
      <c r="AE45" s="864">
        <v>0</v>
      </c>
      <c r="AF45" s="864">
        <v>0</v>
      </c>
      <c r="AG45" s="864">
        <v>0</v>
      </c>
      <c r="AH45" s="864">
        <v>0</v>
      </c>
      <c r="AI45" s="864">
        <v>0</v>
      </c>
      <c r="AJ45" s="864">
        <v>0</v>
      </c>
      <c r="AK45" s="864">
        <v>0</v>
      </c>
      <c r="AL45" s="864">
        <v>0</v>
      </c>
      <c r="AM45" s="864">
        <v>0</v>
      </c>
      <c r="AN45" s="864">
        <v>0</v>
      </c>
      <c r="AO45" s="864">
        <v>0</v>
      </c>
      <c r="AP45" s="864">
        <v>0</v>
      </c>
      <c r="AQ45" s="864">
        <v>0</v>
      </c>
      <c r="AR45" s="864">
        <v>0</v>
      </c>
      <c r="AS45" s="864">
        <v>0</v>
      </c>
      <c r="AT45" s="864">
        <v>0</v>
      </c>
      <c r="AU45" s="864">
        <v>0</v>
      </c>
      <c r="AV45" s="864">
        <v>0</v>
      </c>
      <c r="AW45" s="864">
        <v>0</v>
      </c>
      <c r="AX45" s="864">
        <v>0</v>
      </c>
      <c r="AY45" s="864">
        <v>0</v>
      </c>
      <c r="AZ45" s="864">
        <v>0</v>
      </c>
      <c r="BA45" s="864">
        <v>0</v>
      </c>
      <c r="BB45" s="864">
        <v>0</v>
      </c>
      <c r="BC45" s="864">
        <v>0</v>
      </c>
      <c r="BD45" s="864">
        <v>0</v>
      </c>
      <c r="BE45" s="864">
        <v>0</v>
      </c>
      <c r="BF45" s="864">
        <v>0</v>
      </c>
      <c r="BG45" s="864">
        <v>0</v>
      </c>
      <c r="BH45" s="862"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64">
        <f t="shared" ref="E46:BG46" si="11">SUM(E47,E48)</f>
        <v>0</v>
      </c>
      <c r="F46" s="864">
        <f t="shared" si="11"/>
        <v>0</v>
      </c>
      <c r="G46" s="864">
        <f t="shared" si="11"/>
        <v>0</v>
      </c>
      <c r="H46" s="864">
        <f t="shared" si="11"/>
        <v>0</v>
      </c>
      <c r="I46" s="864">
        <f t="shared" si="11"/>
        <v>0</v>
      </c>
      <c r="J46" s="864">
        <f t="shared" si="11"/>
        <v>0</v>
      </c>
      <c r="K46" s="864">
        <f t="shared" si="11"/>
        <v>0</v>
      </c>
      <c r="L46" s="864">
        <f t="shared" si="11"/>
        <v>0</v>
      </c>
      <c r="M46" s="864">
        <f t="shared" si="11"/>
        <v>0</v>
      </c>
      <c r="N46" s="864">
        <f t="shared" si="11"/>
        <v>0</v>
      </c>
      <c r="O46" s="864">
        <f t="shared" si="11"/>
        <v>0</v>
      </c>
      <c r="P46" s="864">
        <f t="shared" si="11"/>
        <v>0</v>
      </c>
      <c r="Q46" s="864">
        <f t="shared" si="11"/>
        <v>0</v>
      </c>
      <c r="R46" s="864">
        <f t="shared" si="11"/>
        <v>0</v>
      </c>
      <c r="S46" s="864">
        <f t="shared" si="11"/>
        <v>0</v>
      </c>
      <c r="T46" s="864">
        <f t="shared" si="11"/>
        <v>0</v>
      </c>
      <c r="U46" s="864">
        <f t="shared" si="11"/>
        <v>0</v>
      </c>
      <c r="V46" s="864">
        <f t="shared" si="11"/>
        <v>0</v>
      </c>
      <c r="W46" s="864">
        <f t="shared" si="11"/>
        <v>0</v>
      </c>
      <c r="X46" s="864">
        <f t="shared" si="11"/>
        <v>0</v>
      </c>
      <c r="Y46" s="864">
        <f t="shared" si="11"/>
        <v>0</v>
      </c>
      <c r="Z46" s="864">
        <f t="shared" si="11"/>
        <v>0</v>
      </c>
      <c r="AA46" s="864">
        <f t="shared" si="11"/>
        <v>0</v>
      </c>
      <c r="AB46" s="864">
        <f t="shared" si="11"/>
        <v>0</v>
      </c>
      <c r="AC46" s="864">
        <f t="shared" si="11"/>
        <v>0</v>
      </c>
      <c r="AD46" s="864">
        <f t="shared" si="11"/>
        <v>0</v>
      </c>
      <c r="AE46" s="864">
        <f t="shared" si="11"/>
        <v>0</v>
      </c>
      <c r="AF46" s="864">
        <f t="shared" si="11"/>
        <v>0</v>
      </c>
      <c r="AG46" s="864">
        <f t="shared" si="11"/>
        <v>0</v>
      </c>
      <c r="AH46" s="864">
        <f t="shared" si="11"/>
        <v>0</v>
      </c>
      <c r="AI46" s="864">
        <f t="shared" si="11"/>
        <v>0</v>
      </c>
      <c r="AJ46" s="864">
        <f t="shared" si="11"/>
        <v>0</v>
      </c>
      <c r="AK46" s="864">
        <f t="shared" si="11"/>
        <v>0</v>
      </c>
      <c r="AL46" s="864">
        <f t="shared" si="11"/>
        <v>0</v>
      </c>
      <c r="AM46" s="864">
        <f t="shared" si="11"/>
        <v>0</v>
      </c>
      <c r="AN46" s="864">
        <f t="shared" si="11"/>
        <v>0</v>
      </c>
      <c r="AO46" s="864">
        <f t="shared" si="11"/>
        <v>0</v>
      </c>
      <c r="AP46" s="864">
        <f t="shared" si="11"/>
        <v>0</v>
      </c>
      <c r="AQ46" s="864">
        <f t="shared" si="11"/>
        <v>0</v>
      </c>
      <c r="AR46" s="864">
        <f t="shared" si="11"/>
        <v>0</v>
      </c>
      <c r="AS46" s="864">
        <f t="shared" si="11"/>
        <v>0</v>
      </c>
      <c r="AT46" s="864">
        <f t="shared" si="11"/>
        <v>0</v>
      </c>
      <c r="AU46" s="864">
        <f t="shared" si="11"/>
        <v>0</v>
      </c>
      <c r="AV46" s="864">
        <f t="shared" si="11"/>
        <v>0</v>
      </c>
      <c r="AW46" s="864">
        <f t="shared" si="11"/>
        <v>0</v>
      </c>
      <c r="AX46" s="864">
        <f t="shared" si="11"/>
        <v>0</v>
      </c>
      <c r="AY46" s="864">
        <f t="shared" si="11"/>
        <v>0</v>
      </c>
      <c r="AZ46" s="864">
        <f t="shared" si="11"/>
        <v>0</v>
      </c>
      <c r="BA46" s="864">
        <f t="shared" si="11"/>
        <v>0</v>
      </c>
      <c r="BB46" s="864">
        <f t="shared" si="11"/>
        <v>0</v>
      </c>
      <c r="BC46" s="864">
        <f t="shared" si="11"/>
        <v>0</v>
      </c>
      <c r="BD46" s="864">
        <f t="shared" si="11"/>
        <v>0</v>
      </c>
      <c r="BE46" s="864">
        <f t="shared" si="11"/>
        <v>0</v>
      </c>
      <c r="BF46" s="864">
        <f t="shared" si="11"/>
        <v>0</v>
      </c>
      <c r="BG46" s="864">
        <f t="shared" si="11"/>
        <v>0</v>
      </c>
      <c r="BH46" s="862"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64">
        <v>0</v>
      </c>
      <c r="F47" s="864">
        <v>0</v>
      </c>
      <c r="G47" s="864">
        <v>0</v>
      </c>
      <c r="H47" s="864">
        <v>0</v>
      </c>
      <c r="I47" s="864">
        <v>0</v>
      </c>
      <c r="J47" s="864">
        <v>0</v>
      </c>
      <c r="K47" s="864">
        <v>0</v>
      </c>
      <c r="L47" s="864">
        <v>0</v>
      </c>
      <c r="M47" s="864">
        <v>0</v>
      </c>
      <c r="N47" s="864">
        <v>0</v>
      </c>
      <c r="O47" s="864">
        <v>0</v>
      </c>
      <c r="P47" s="864">
        <v>0</v>
      </c>
      <c r="Q47" s="864">
        <v>0</v>
      </c>
      <c r="R47" s="864">
        <v>0</v>
      </c>
      <c r="S47" s="864">
        <v>0</v>
      </c>
      <c r="T47" s="864">
        <v>0</v>
      </c>
      <c r="U47" s="864">
        <v>0</v>
      </c>
      <c r="V47" s="864">
        <v>0</v>
      </c>
      <c r="W47" s="864">
        <v>0</v>
      </c>
      <c r="X47" s="864">
        <v>0</v>
      </c>
      <c r="Y47" s="864">
        <v>0</v>
      </c>
      <c r="Z47" s="864">
        <v>0</v>
      </c>
      <c r="AA47" s="864">
        <v>0</v>
      </c>
      <c r="AB47" s="864">
        <v>0</v>
      </c>
      <c r="AC47" s="864">
        <v>0</v>
      </c>
      <c r="AD47" s="864">
        <v>0</v>
      </c>
      <c r="AE47" s="864">
        <v>0</v>
      </c>
      <c r="AF47" s="864">
        <v>0</v>
      </c>
      <c r="AG47" s="864">
        <v>0</v>
      </c>
      <c r="AH47" s="864">
        <v>0</v>
      </c>
      <c r="AI47" s="864">
        <v>0</v>
      </c>
      <c r="AJ47" s="864">
        <v>0</v>
      </c>
      <c r="AK47" s="864">
        <v>0</v>
      </c>
      <c r="AL47" s="864">
        <v>0</v>
      </c>
      <c r="AM47" s="864">
        <v>0</v>
      </c>
      <c r="AN47" s="864">
        <v>0</v>
      </c>
      <c r="AO47" s="864">
        <v>0</v>
      </c>
      <c r="AP47" s="864">
        <v>0</v>
      </c>
      <c r="AQ47" s="864">
        <v>0</v>
      </c>
      <c r="AR47" s="864">
        <v>0</v>
      </c>
      <c r="AS47" s="864">
        <v>0</v>
      </c>
      <c r="AT47" s="864">
        <v>0</v>
      </c>
      <c r="AU47" s="864">
        <v>0</v>
      </c>
      <c r="AV47" s="864">
        <v>0</v>
      </c>
      <c r="AW47" s="864">
        <v>0</v>
      </c>
      <c r="AX47" s="864">
        <v>0</v>
      </c>
      <c r="AY47" s="864">
        <v>0</v>
      </c>
      <c r="AZ47" s="864">
        <v>0</v>
      </c>
      <c r="BA47" s="864">
        <v>0</v>
      </c>
      <c r="BB47" s="864">
        <v>0</v>
      </c>
      <c r="BC47" s="864">
        <v>0</v>
      </c>
      <c r="BD47" s="864">
        <v>0</v>
      </c>
      <c r="BE47" s="864">
        <v>0</v>
      </c>
      <c r="BF47" s="864">
        <v>0</v>
      </c>
      <c r="BG47" s="864">
        <v>0</v>
      </c>
      <c r="BH47" s="862"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64">
        <f t="shared" ref="E48:AJ49" si="12">SUM(E50:E50)</f>
        <v>0</v>
      </c>
      <c r="F48" s="864">
        <f t="shared" si="12"/>
        <v>0</v>
      </c>
      <c r="G48" s="864">
        <f t="shared" si="12"/>
        <v>0</v>
      </c>
      <c r="H48" s="864">
        <f t="shared" si="12"/>
        <v>0</v>
      </c>
      <c r="I48" s="864">
        <f t="shared" si="12"/>
        <v>0</v>
      </c>
      <c r="J48" s="864">
        <f t="shared" si="12"/>
        <v>0</v>
      </c>
      <c r="K48" s="864">
        <f t="shared" si="12"/>
        <v>0</v>
      </c>
      <c r="L48" s="864">
        <f t="shared" si="12"/>
        <v>0</v>
      </c>
      <c r="M48" s="864">
        <f t="shared" si="12"/>
        <v>0</v>
      </c>
      <c r="N48" s="864">
        <f t="shared" si="12"/>
        <v>0</v>
      </c>
      <c r="O48" s="864">
        <f t="shared" si="12"/>
        <v>0</v>
      </c>
      <c r="P48" s="864">
        <f t="shared" si="12"/>
        <v>0</v>
      </c>
      <c r="Q48" s="864">
        <f t="shared" si="12"/>
        <v>0</v>
      </c>
      <c r="R48" s="864">
        <f t="shared" si="12"/>
        <v>0</v>
      </c>
      <c r="S48" s="864">
        <f t="shared" si="12"/>
        <v>0</v>
      </c>
      <c r="T48" s="864">
        <f t="shared" si="12"/>
        <v>0</v>
      </c>
      <c r="U48" s="864">
        <f t="shared" si="12"/>
        <v>0</v>
      </c>
      <c r="V48" s="864">
        <f t="shared" si="12"/>
        <v>0</v>
      </c>
      <c r="W48" s="864">
        <f t="shared" si="12"/>
        <v>0</v>
      </c>
      <c r="X48" s="864">
        <f t="shared" si="12"/>
        <v>0</v>
      </c>
      <c r="Y48" s="864">
        <f t="shared" si="12"/>
        <v>0</v>
      </c>
      <c r="Z48" s="864">
        <f t="shared" si="12"/>
        <v>0</v>
      </c>
      <c r="AA48" s="864">
        <f t="shared" si="12"/>
        <v>0</v>
      </c>
      <c r="AB48" s="864">
        <f t="shared" si="12"/>
        <v>0</v>
      </c>
      <c r="AC48" s="864">
        <f t="shared" si="12"/>
        <v>0</v>
      </c>
      <c r="AD48" s="864">
        <f t="shared" si="12"/>
        <v>0</v>
      </c>
      <c r="AE48" s="864">
        <f t="shared" si="12"/>
        <v>0</v>
      </c>
      <c r="AF48" s="864">
        <f t="shared" si="12"/>
        <v>0</v>
      </c>
      <c r="AG48" s="864">
        <f t="shared" si="12"/>
        <v>0</v>
      </c>
      <c r="AH48" s="864">
        <f t="shared" si="12"/>
        <v>0</v>
      </c>
      <c r="AI48" s="864">
        <f t="shared" si="12"/>
        <v>0</v>
      </c>
      <c r="AJ48" s="864">
        <f t="shared" si="12"/>
        <v>0</v>
      </c>
      <c r="AK48" s="864">
        <f t="shared" ref="AK48:BG49" si="13">SUM(AK50:AK50)</f>
        <v>0</v>
      </c>
      <c r="AL48" s="864">
        <f t="shared" si="13"/>
        <v>0</v>
      </c>
      <c r="AM48" s="864">
        <f t="shared" si="13"/>
        <v>0</v>
      </c>
      <c r="AN48" s="864">
        <f t="shared" si="13"/>
        <v>0</v>
      </c>
      <c r="AO48" s="864">
        <f t="shared" si="13"/>
        <v>0</v>
      </c>
      <c r="AP48" s="864">
        <f t="shared" si="13"/>
        <v>0</v>
      </c>
      <c r="AQ48" s="864">
        <f t="shared" si="13"/>
        <v>0</v>
      </c>
      <c r="AR48" s="864">
        <f t="shared" si="13"/>
        <v>0</v>
      </c>
      <c r="AS48" s="864">
        <f t="shared" si="13"/>
        <v>0</v>
      </c>
      <c r="AT48" s="864">
        <f t="shared" si="13"/>
        <v>0</v>
      </c>
      <c r="AU48" s="864">
        <f t="shared" si="13"/>
        <v>0</v>
      </c>
      <c r="AV48" s="864">
        <f t="shared" si="13"/>
        <v>0</v>
      </c>
      <c r="AW48" s="864">
        <f t="shared" si="13"/>
        <v>0</v>
      </c>
      <c r="AX48" s="864">
        <f t="shared" si="13"/>
        <v>0</v>
      </c>
      <c r="AY48" s="864">
        <f t="shared" si="13"/>
        <v>0</v>
      </c>
      <c r="AZ48" s="864">
        <f t="shared" si="13"/>
        <v>0</v>
      </c>
      <c r="BA48" s="864">
        <f t="shared" si="13"/>
        <v>0</v>
      </c>
      <c r="BB48" s="864">
        <f t="shared" si="13"/>
        <v>0</v>
      </c>
      <c r="BC48" s="864">
        <f t="shared" si="13"/>
        <v>0</v>
      </c>
      <c r="BD48" s="864">
        <f t="shared" si="13"/>
        <v>0</v>
      </c>
      <c r="BE48" s="864">
        <f t="shared" si="13"/>
        <v>0</v>
      </c>
      <c r="BF48" s="864">
        <f t="shared" si="13"/>
        <v>0</v>
      </c>
      <c r="BG48" s="864">
        <f t="shared" si="13"/>
        <v>0</v>
      </c>
      <c r="BH48" s="862"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0">
        <f t="shared" si="12"/>
        <v>0</v>
      </c>
      <c r="F49" s="890">
        <f t="shared" si="12"/>
        <v>0</v>
      </c>
      <c r="G49" s="890">
        <f t="shared" si="12"/>
        <v>0</v>
      </c>
      <c r="H49" s="890">
        <f t="shared" si="12"/>
        <v>0</v>
      </c>
      <c r="I49" s="890">
        <f t="shared" si="12"/>
        <v>0</v>
      </c>
      <c r="J49" s="890">
        <f t="shared" si="12"/>
        <v>0</v>
      </c>
      <c r="K49" s="890">
        <f t="shared" si="12"/>
        <v>0</v>
      </c>
      <c r="L49" s="890">
        <f t="shared" si="12"/>
        <v>0</v>
      </c>
      <c r="M49" s="890">
        <f t="shared" si="12"/>
        <v>0</v>
      </c>
      <c r="N49" s="890">
        <f t="shared" si="12"/>
        <v>0</v>
      </c>
      <c r="O49" s="890">
        <f t="shared" si="12"/>
        <v>0</v>
      </c>
      <c r="P49" s="890">
        <f t="shared" si="12"/>
        <v>0</v>
      </c>
      <c r="Q49" s="890">
        <f t="shared" si="12"/>
        <v>0</v>
      </c>
      <c r="R49" s="890">
        <f t="shared" si="12"/>
        <v>0</v>
      </c>
      <c r="S49" s="890">
        <f t="shared" si="12"/>
        <v>0</v>
      </c>
      <c r="T49" s="890">
        <f t="shared" si="12"/>
        <v>0</v>
      </c>
      <c r="U49" s="890">
        <f t="shared" si="12"/>
        <v>0</v>
      </c>
      <c r="V49" s="890">
        <f t="shared" si="12"/>
        <v>0</v>
      </c>
      <c r="W49" s="890">
        <f t="shared" si="12"/>
        <v>0</v>
      </c>
      <c r="X49" s="890">
        <f t="shared" si="12"/>
        <v>0</v>
      </c>
      <c r="Y49" s="890">
        <f t="shared" si="12"/>
        <v>0</v>
      </c>
      <c r="Z49" s="890">
        <f t="shared" si="12"/>
        <v>0</v>
      </c>
      <c r="AA49" s="890">
        <f t="shared" si="12"/>
        <v>0</v>
      </c>
      <c r="AB49" s="890">
        <f t="shared" si="12"/>
        <v>0</v>
      </c>
      <c r="AC49" s="890">
        <f t="shared" si="12"/>
        <v>0</v>
      </c>
      <c r="AD49" s="890">
        <f t="shared" si="12"/>
        <v>0</v>
      </c>
      <c r="AE49" s="890">
        <f t="shared" si="12"/>
        <v>0</v>
      </c>
      <c r="AF49" s="890">
        <f t="shared" si="12"/>
        <v>0</v>
      </c>
      <c r="AG49" s="890">
        <f t="shared" si="12"/>
        <v>0</v>
      </c>
      <c r="AH49" s="890">
        <f t="shared" si="12"/>
        <v>0</v>
      </c>
      <c r="AI49" s="890">
        <f t="shared" si="12"/>
        <v>0</v>
      </c>
      <c r="AJ49" s="890">
        <f t="shared" si="12"/>
        <v>0</v>
      </c>
      <c r="AK49" s="890">
        <f t="shared" si="13"/>
        <v>0</v>
      </c>
      <c r="AL49" s="890">
        <f t="shared" si="13"/>
        <v>0</v>
      </c>
      <c r="AM49" s="890">
        <f t="shared" si="13"/>
        <v>0</v>
      </c>
      <c r="AN49" s="890">
        <f t="shared" si="13"/>
        <v>0</v>
      </c>
      <c r="AO49" s="890">
        <f t="shared" si="13"/>
        <v>0</v>
      </c>
      <c r="AP49" s="890">
        <f t="shared" si="13"/>
        <v>0</v>
      </c>
      <c r="AQ49" s="890">
        <f t="shared" si="13"/>
        <v>0</v>
      </c>
      <c r="AR49" s="890">
        <f t="shared" si="13"/>
        <v>0</v>
      </c>
      <c r="AS49" s="890">
        <f t="shared" si="13"/>
        <v>0</v>
      </c>
      <c r="AT49" s="890">
        <f t="shared" si="13"/>
        <v>0</v>
      </c>
      <c r="AU49" s="890">
        <f t="shared" si="13"/>
        <v>0</v>
      </c>
      <c r="AV49" s="890">
        <f t="shared" si="13"/>
        <v>0</v>
      </c>
      <c r="AW49" s="890">
        <f t="shared" si="13"/>
        <v>0</v>
      </c>
      <c r="AX49" s="890">
        <f t="shared" si="13"/>
        <v>0</v>
      </c>
      <c r="AY49" s="890">
        <f t="shared" si="13"/>
        <v>0</v>
      </c>
      <c r="AZ49" s="890">
        <f t="shared" si="13"/>
        <v>0</v>
      </c>
      <c r="BA49" s="890">
        <f t="shared" si="13"/>
        <v>0</v>
      </c>
      <c r="BB49" s="890">
        <f t="shared" si="13"/>
        <v>0</v>
      </c>
      <c r="BC49" s="890">
        <f t="shared" si="13"/>
        <v>0</v>
      </c>
      <c r="BD49" s="890">
        <f t="shared" si="13"/>
        <v>0</v>
      </c>
      <c r="BE49" s="890">
        <f t="shared" si="13"/>
        <v>0</v>
      </c>
      <c r="BF49" s="890">
        <f t="shared" si="13"/>
        <v>0</v>
      </c>
      <c r="BG49" s="890">
        <f t="shared" si="13"/>
        <v>0</v>
      </c>
      <c r="BH49" s="889"/>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64">
        <f t="shared" ref="E50:I53" si="14">J50+O50+T50+Y50</f>
        <v>0</v>
      </c>
      <c r="F50" s="864">
        <f t="shared" si="14"/>
        <v>0</v>
      </c>
      <c r="G50" s="864">
        <f t="shared" si="14"/>
        <v>0</v>
      </c>
      <c r="H50" s="864">
        <f t="shared" si="14"/>
        <v>0</v>
      </c>
      <c r="I50" s="864">
        <f t="shared" si="14"/>
        <v>0</v>
      </c>
      <c r="J50" s="864">
        <v>0</v>
      </c>
      <c r="K50" s="864">
        <v>0</v>
      </c>
      <c r="L50" s="864">
        <v>0</v>
      </c>
      <c r="M50" s="864">
        <v>0</v>
      </c>
      <c r="N50" s="864">
        <v>0</v>
      </c>
      <c r="O50" s="864">
        <v>0</v>
      </c>
      <c r="P50" s="864">
        <v>0</v>
      </c>
      <c r="Q50" s="864">
        <v>0</v>
      </c>
      <c r="R50" s="864">
        <v>0</v>
      </c>
      <c r="S50" s="864">
        <v>0</v>
      </c>
      <c r="T50" s="864">
        <v>0</v>
      </c>
      <c r="U50" s="864">
        <v>0</v>
      </c>
      <c r="V50" s="864">
        <v>0</v>
      </c>
      <c r="W50" s="864">
        <v>0</v>
      </c>
      <c r="X50" s="864">
        <v>0</v>
      </c>
      <c r="Y50" s="864">
        <v>0</v>
      </c>
      <c r="Z50" s="864">
        <v>0</v>
      </c>
      <c r="AA50" s="864">
        <v>0</v>
      </c>
      <c r="AB50" s="864">
        <v>0</v>
      </c>
      <c r="AC50" s="864">
        <v>0</v>
      </c>
      <c r="AD50" s="864">
        <f t="shared" ref="AD50:AH53" si="15">AI50+AN50+AS50+BC50</f>
        <v>0</v>
      </c>
      <c r="AE50" s="864">
        <f t="shared" si="15"/>
        <v>0</v>
      </c>
      <c r="AF50" s="864">
        <f t="shared" si="15"/>
        <v>0</v>
      </c>
      <c r="AG50" s="864">
        <f t="shared" si="15"/>
        <v>0</v>
      </c>
      <c r="AH50" s="864">
        <f t="shared" si="15"/>
        <v>0</v>
      </c>
      <c r="AI50" s="864">
        <v>0</v>
      </c>
      <c r="AJ50" s="864">
        <v>0</v>
      </c>
      <c r="AK50" s="864">
        <v>0</v>
      </c>
      <c r="AL50" s="864">
        <v>0</v>
      </c>
      <c r="AM50" s="864">
        <v>0</v>
      </c>
      <c r="AN50" s="864">
        <v>0</v>
      </c>
      <c r="AO50" s="864">
        <v>0</v>
      </c>
      <c r="AP50" s="864">
        <v>0</v>
      </c>
      <c r="AQ50" s="864">
        <v>0</v>
      </c>
      <c r="AR50" s="864">
        <v>0</v>
      </c>
      <c r="AS50" s="864">
        <v>0</v>
      </c>
      <c r="AT50" s="864">
        <v>0</v>
      </c>
      <c r="AU50" s="864">
        <v>0</v>
      </c>
      <c r="AV50" s="864">
        <v>0</v>
      </c>
      <c r="AW50" s="864">
        <v>0</v>
      </c>
      <c r="AX50" s="864">
        <v>0</v>
      </c>
      <c r="AY50" s="864">
        <v>0</v>
      </c>
      <c r="AZ50" s="864">
        <v>0</v>
      </c>
      <c r="BA50" s="864">
        <v>0</v>
      </c>
      <c r="BB50" s="864">
        <v>0</v>
      </c>
      <c r="BC50" s="864">
        <f>(AI50+AN50)-(J50+O50)</f>
        <v>0</v>
      </c>
      <c r="BD50" s="864">
        <f t="shared" ref="BD50:BG53" si="16">(AJ50+AO50)-(K50+P50)</f>
        <v>0</v>
      </c>
      <c r="BE50" s="864">
        <f t="shared" si="16"/>
        <v>0</v>
      </c>
      <c r="BF50" s="864">
        <f t="shared" si="16"/>
        <v>0</v>
      </c>
      <c r="BG50" s="864">
        <f t="shared" si="16"/>
        <v>0</v>
      </c>
      <c r="BH50" s="862"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64">
        <f t="shared" si="14"/>
        <v>0</v>
      </c>
      <c r="F51" s="864">
        <f t="shared" si="14"/>
        <v>0</v>
      </c>
      <c r="G51" s="864">
        <f t="shared" si="14"/>
        <v>0</v>
      </c>
      <c r="H51" s="864">
        <f t="shared" si="14"/>
        <v>0</v>
      </c>
      <c r="I51" s="864">
        <f t="shared" si="14"/>
        <v>0</v>
      </c>
      <c r="J51" s="864">
        <v>0</v>
      </c>
      <c r="K51" s="864">
        <v>0</v>
      </c>
      <c r="L51" s="864">
        <v>0</v>
      </c>
      <c r="M51" s="864">
        <v>0</v>
      </c>
      <c r="N51" s="864">
        <v>0</v>
      </c>
      <c r="O51" s="864">
        <v>0</v>
      </c>
      <c r="P51" s="864">
        <v>0</v>
      </c>
      <c r="Q51" s="864">
        <v>0</v>
      </c>
      <c r="R51" s="864">
        <v>0</v>
      </c>
      <c r="S51" s="864">
        <v>0</v>
      </c>
      <c r="T51" s="864">
        <v>0</v>
      </c>
      <c r="U51" s="864">
        <v>0</v>
      </c>
      <c r="V51" s="864">
        <v>0</v>
      </c>
      <c r="W51" s="864">
        <v>0</v>
      </c>
      <c r="X51" s="864">
        <v>0</v>
      </c>
      <c r="Y51" s="864">
        <v>0</v>
      </c>
      <c r="Z51" s="864">
        <v>0</v>
      </c>
      <c r="AA51" s="864">
        <v>0</v>
      </c>
      <c r="AB51" s="864">
        <v>0</v>
      </c>
      <c r="AC51" s="864">
        <v>0</v>
      </c>
      <c r="AD51" s="864">
        <f t="shared" si="15"/>
        <v>0</v>
      </c>
      <c r="AE51" s="864">
        <f t="shared" si="15"/>
        <v>0</v>
      </c>
      <c r="AF51" s="864">
        <f t="shared" si="15"/>
        <v>0</v>
      </c>
      <c r="AG51" s="864">
        <f t="shared" si="15"/>
        <v>0</v>
      </c>
      <c r="AH51" s="864">
        <f t="shared" si="15"/>
        <v>0</v>
      </c>
      <c r="AI51" s="864">
        <v>0</v>
      </c>
      <c r="AJ51" s="864">
        <v>0</v>
      </c>
      <c r="AK51" s="864">
        <v>0</v>
      </c>
      <c r="AL51" s="864">
        <v>0</v>
      </c>
      <c r="AM51" s="864">
        <v>0</v>
      </c>
      <c r="AN51" s="864">
        <v>0</v>
      </c>
      <c r="AO51" s="864">
        <v>0</v>
      </c>
      <c r="AP51" s="864">
        <v>0</v>
      </c>
      <c r="AQ51" s="864">
        <v>0</v>
      </c>
      <c r="AR51" s="864">
        <v>0</v>
      </c>
      <c r="AS51" s="864">
        <v>0</v>
      </c>
      <c r="AT51" s="864">
        <v>0</v>
      </c>
      <c r="AU51" s="864">
        <v>0</v>
      </c>
      <c r="AV51" s="864">
        <v>0</v>
      </c>
      <c r="AW51" s="864">
        <v>0</v>
      </c>
      <c r="AX51" s="864">
        <v>0</v>
      </c>
      <c r="AY51" s="864">
        <v>0</v>
      </c>
      <c r="AZ51" s="864">
        <v>0</v>
      </c>
      <c r="BA51" s="864">
        <v>0</v>
      </c>
      <c r="BB51" s="864">
        <v>0</v>
      </c>
      <c r="BC51" s="864">
        <f>(AI51+AN51)-(J51+O51)</f>
        <v>0</v>
      </c>
      <c r="BD51" s="864">
        <f t="shared" si="16"/>
        <v>0</v>
      </c>
      <c r="BE51" s="864">
        <f t="shared" si="16"/>
        <v>0</v>
      </c>
      <c r="BF51" s="864">
        <f t="shared" si="16"/>
        <v>0</v>
      </c>
      <c r="BG51" s="864">
        <f t="shared" si="16"/>
        <v>0</v>
      </c>
      <c r="BH51" s="862"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64">
        <f t="shared" si="14"/>
        <v>0</v>
      </c>
      <c r="F52" s="864">
        <f t="shared" si="14"/>
        <v>0</v>
      </c>
      <c r="G52" s="864">
        <f t="shared" si="14"/>
        <v>0</v>
      </c>
      <c r="H52" s="864">
        <f t="shared" si="14"/>
        <v>0</v>
      </c>
      <c r="I52" s="864">
        <f t="shared" si="14"/>
        <v>0</v>
      </c>
      <c r="J52" s="864">
        <v>0</v>
      </c>
      <c r="K52" s="864">
        <v>0</v>
      </c>
      <c r="L52" s="864">
        <v>0</v>
      </c>
      <c r="M52" s="864">
        <v>0</v>
      </c>
      <c r="N52" s="864">
        <v>0</v>
      </c>
      <c r="O52" s="864">
        <v>0</v>
      </c>
      <c r="P52" s="864">
        <v>0</v>
      </c>
      <c r="Q52" s="864">
        <v>0</v>
      </c>
      <c r="R52" s="864">
        <v>0</v>
      </c>
      <c r="S52" s="864">
        <v>0</v>
      </c>
      <c r="T52" s="864">
        <v>0</v>
      </c>
      <c r="U52" s="864">
        <v>0</v>
      </c>
      <c r="V52" s="864">
        <v>0</v>
      </c>
      <c r="W52" s="864">
        <v>0</v>
      </c>
      <c r="X52" s="864">
        <v>0</v>
      </c>
      <c r="Y52" s="864">
        <v>0</v>
      </c>
      <c r="Z52" s="864">
        <v>0</v>
      </c>
      <c r="AA52" s="864">
        <v>0</v>
      </c>
      <c r="AB52" s="864">
        <v>0</v>
      </c>
      <c r="AC52" s="864">
        <v>0</v>
      </c>
      <c r="AD52" s="864">
        <f t="shared" si="15"/>
        <v>0</v>
      </c>
      <c r="AE52" s="864">
        <f t="shared" si="15"/>
        <v>0</v>
      </c>
      <c r="AF52" s="864">
        <f t="shared" si="15"/>
        <v>0</v>
      </c>
      <c r="AG52" s="864">
        <f t="shared" si="15"/>
        <v>0</v>
      </c>
      <c r="AH52" s="864">
        <f t="shared" si="15"/>
        <v>0</v>
      </c>
      <c r="AI52" s="864">
        <v>0</v>
      </c>
      <c r="AJ52" s="864">
        <v>0</v>
      </c>
      <c r="AK52" s="864">
        <v>0</v>
      </c>
      <c r="AL52" s="864">
        <v>0</v>
      </c>
      <c r="AM52" s="864">
        <v>0</v>
      </c>
      <c r="AN52" s="864">
        <v>0</v>
      </c>
      <c r="AO52" s="864">
        <v>0</v>
      </c>
      <c r="AP52" s="864">
        <v>0</v>
      </c>
      <c r="AQ52" s="864">
        <v>0</v>
      </c>
      <c r="AR52" s="864">
        <v>0</v>
      </c>
      <c r="AS52" s="864">
        <v>0</v>
      </c>
      <c r="AT52" s="864">
        <v>0</v>
      </c>
      <c r="AU52" s="864">
        <v>0</v>
      </c>
      <c r="AV52" s="864">
        <v>0</v>
      </c>
      <c r="AW52" s="864">
        <v>0</v>
      </c>
      <c r="AX52" s="864">
        <v>0</v>
      </c>
      <c r="AY52" s="864">
        <v>0</v>
      </c>
      <c r="AZ52" s="864">
        <v>0</v>
      </c>
      <c r="BA52" s="864">
        <v>0</v>
      </c>
      <c r="BB52" s="864">
        <v>0</v>
      </c>
      <c r="BC52" s="864">
        <f t="shared" ref="BC52:BC53" si="17">(AI52+AN52)-(J52+O52)</f>
        <v>0</v>
      </c>
      <c r="BD52" s="864">
        <f t="shared" si="16"/>
        <v>0</v>
      </c>
      <c r="BE52" s="864">
        <f t="shared" si="16"/>
        <v>0</v>
      </c>
      <c r="BF52" s="864">
        <f t="shared" si="16"/>
        <v>0</v>
      </c>
      <c r="BG52" s="864">
        <f t="shared" si="16"/>
        <v>0</v>
      </c>
      <c r="BH52" s="862"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64">
        <f t="shared" si="14"/>
        <v>0</v>
      </c>
      <c r="F53" s="864">
        <f t="shared" si="14"/>
        <v>0</v>
      </c>
      <c r="G53" s="864">
        <f t="shared" si="14"/>
        <v>0</v>
      </c>
      <c r="H53" s="864">
        <f t="shared" si="14"/>
        <v>0</v>
      </c>
      <c r="I53" s="864">
        <f t="shared" si="14"/>
        <v>0</v>
      </c>
      <c r="J53" s="864">
        <v>0</v>
      </c>
      <c r="K53" s="864">
        <v>0</v>
      </c>
      <c r="L53" s="864">
        <v>0</v>
      </c>
      <c r="M53" s="864">
        <v>0</v>
      </c>
      <c r="N53" s="864">
        <v>0</v>
      </c>
      <c r="O53" s="864">
        <v>0</v>
      </c>
      <c r="P53" s="864">
        <v>0</v>
      </c>
      <c r="Q53" s="864">
        <v>0</v>
      </c>
      <c r="R53" s="864">
        <v>0</v>
      </c>
      <c r="S53" s="864">
        <v>0</v>
      </c>
      <c r="T53" s="864">
        <v>0</v>
      </c>
      <c r="U53" s="864">
        <v>0</v>
      </c>
      <c r="V53" s="864">
        <v>0</v>
      </c>
      <c r="W53" s="864">
        <v>0</v>
      </c>
      <c r="X53" s="864">
        <v>0</v>
      </c>
      <c r="Y53" s="864">
        <v>0</v>
      </c>
      <c r="Z53" s="864">
        <v>0</v>
      </c>
      <c r="AA53" s="864">
        <v>0</v>
      </c>
      <c r="AB53" s="864">
        <v>0</v>
      </c>
      <c r="AC53" s="864">
        <v>0</v>
      </c>
      <c r="AD53" s="864">
        <f t="shared" si="15"/>
        <v>0</v>
      </c>
      <c r="AE53" s="864">
        <f t="shared" si="15"/>
        <v>0</v>
      </c>
      <c r="AF53" s="864">
        <f t="shared" si="15"/>
        <v>0</v>
      </c>
      <c r="AG53" s="864">
        <f t="shared" si="15"/>
        <v>0</v>
      </c>
      <c r="AH53" s="864">
        <f t="shared" si="15"/>
        <v>0</v>
      </c>
      <c r="AI53" s="864">
        <v>0</v>
      </c>
      <c r="AJ53" s="864">
        <v>0</v>
      </c>
      <c r="AK53" s="864">
        <v>0</v>
      </c>
      <c r="AL53" s="864">
        <v>0</v>
      </c>
      <c r="AM53" s="864">
        <v>0</v>
      </c>
      <c r="AN53" s="864">
        <v>0</v>
      </c>
      <c r="AO53" s="864">
        <v>0</v>
      </c>
      <c r="AP53" s="864">
        <v>0</v>
      </c>
      <c r="AQ53" s="864">
        <v>0</v>
      </c>
      <c r="AR53" s="864">
        <v>0</v>
      </c>
      <c r="AS53" s="864">
        <v>0</v>
      </c>
      <c r="AT53" s="864">
        <v>0</v>
      </c>
      <c r="AU53" s="864">
        <v>0</v>
      </c>
      <c r="AV53" s="864">
        <v>0</v>
      </c>
      <c r="AW53" s="864">
        <v>0</v>
      </c>
      <c r="AX53" s="864">
        <v>0</v>
      </c>
      <c r="AY53" s="864">
        <v>0</v>
      </c>
      <c r="AZ53" s="864">
        <v>0</v>
      </c>
      <c r="BA53" s="864">
        <v>0</v>
      </c>
      <c r="BB53" s="864">
        <v>0</v>
      </c>
      <c r="BC53" s="864">
        <f t="shared" si="17"/>
        <v>0</v>
      </c>
      <c r="BD53" s="864">
        <f t="shared" si="16"/>
        <v>0</v>
      </c>
      <c r="BE53" s="864">
        <f t="shared" si="16"/>
        <v>0</v>
      </c>
      <c r="BF53" s="864">
        <f t="shared" si="16"/>
        <v>0</v>
      </c>
      <c r="BG53" s="864">
        <f t="shared" si="16"/>
        <v>0</v>
      </c>
      <c r="BH53" s="862"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64">
        <v>0</v>
      </c>
      <c r="F54" s="864">
        <v>0</v>
      </c>
      <c r="G54" s="864">
        <v>0</v>
      </c>
      <c r="H54" s="864">
        <v>0</v>
      </c>
      <c r="I54" s="864">
        <v>0</v>
      </c>
      <c r="J54" s="864">
        <v>0</v>
      </c>
      <c r="K54" s="864">
        <v>0</v>
      </c>
      <c r="L54" s="864">
        <v>0</v>
      </c>
      <c r="M54" s="864">
        <v>0</v>
      </c>
      <c r="N54" s="864">
        <v>0</v>
      </c>
      <c r="O54" s="864">
        <v>0</v>
      </c>
      <c r="P54" s="864">
        <v>0</v>
      </c>
      <c r="Q54" s="864">
        <v>0</v>
      </c>
      <c r="R54" s="864">
        <v>0</v>
      </c>
      <c r="S54" s="864">
        <v>0</v>
      </c>
      <c r="T54" s="864">
        <v>0</v>
      </c>
      <c r="U54" s="864">
        <v>0</v>
      </c>
      <c r="V54" s="864">
        <v>0</v>
      </c>
      <c r="W54" s="864">
        <v>0</v>
      </c>
      <c r="X54" s="864">
        <v>0</v>
      </c>
      <c r="Y54" s="864">
        <v>0</v>
      </c>
      <c r="Z54" s="864">
        <v>0</v>
      </c>
      <c r="AA54" s="864">
        <v>0</v>
      </c>
      <c r="AB54" s="864">
        <v>0</v>
      </c>
      <c r="AC54" s="864">
        <v>0</v>
      </c>
      <c r="AD54" s="864">
        <v>0</v>
      </c>
      <c r="AE54" s="864">
        <v>0</v>
      </c>
      <c r="AF54" s="864">
        <v>0</v>
      </c>
      <c r="AG54" s="864">
        <v>0</v>
      </c>
      <c r="AH54" s="864">
        <v>0</v>
      </c>
      <c r="AI54" s="864">
        <v>0</v>
      </c>
      <c r="AJ54" s="864">
        <v>0</v>
      </c>
      <c r="AK54" s="864">
        <v>0</v>
      </c>
      <c r="AL54" s="864">
        <v>0</v>
      </c>
      <c r="AM54" s="864">
        <v>0</v>
      </c>
      <c r="AN54" s="864">
        <v>0</v>
      </c>
      <c r="AO54" s="864">
        <v>0</v>
      </c>
      <c r="AP54" s="864">
        <v>0</v>
      </c>
      <c r="AQ54" s="864">
        <v>0</v>
      </c>
      <c r="AR54" s="864">
        <v>0</v>
      </c>
      <c r="AS54" s="864">
        <v>0</v>
      </c>
      <c r="AT54" s="864">
        <v>0</v>
      </c>
      <c r="AU54" s="864">
        <v>0</v>
      </c>
      <c r="AV54" s="864">
        <v>0</v>
      </c>
      <c r="AW54" s="864">
        <v>0</v>
      </c>
      <c r="AX54" s="864">
        <v>0</v>
      </c>
      <c r="AY54" s="864">
        <v>0</v>
      </c>
      <c r="AZ54" s="864">
        <v>0</v>
      </c>
      <c r="BA54" s="864">
        <v>0</v>
      </c>
      <c r="BB54" s="864">
        <v>0</v>
      </c>
      <c r="BC54" s="864">
        <v>0</v>
      </c>
      <c r="BD54" s="864">
        <v>0</v>
      </c>
      <c r="BE54" s="864">
        <v>0</v>
      </c>
      <c r="BF54" s="864">
        <v>0</v>
      </c>
      <c r="BG54" s="864">
        <v>0</v>
      </c>
      <c r="BH54" s="862"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64">
        <v>0</v>
      </c>
      <c r="F55" s="864">
        <v>0</v>
      </c>
      <c r="G55" s="864">
        <v>0</v>
      </c>
      <c r="H55" s="864">
        <v>0</v>
      </c>
      <c r="I55" s="864">
        <v>0</v>
      </c>
      <c r="J55" s="864">
        <v>0</v>
      </c>
      <c r="K55" s="864">
        <v>0</v>
      </c>
      <c r="L55" s="864">
        <v>0</v>
      </c>
      <c r="M55" s="864">
        <v>0</v>
      </c>
      <c r="N55" s="864">
        <v>0</v>
      </c>
      <c r="O55" s="864">
        <v>0</v>
      </c>
      <c r="P55" s="864">
        <v>0</v>
      </c>
      <c r="Q55" s="864">
        <v>0</v>
      </c>
      <c r="R55" s="864">
        <v>0</v>
      </c>
      <c r="S55" s="864">
        <v>0</v>
      </c>
      <c r="T55" s="864">
        <v>0</v>
      </c>
      <c r="U55" s="864">
        <v>0</v>
      </c>
      <c r="V55" s="864">
        <v>0</v>
      </c>
      <c r="W55" s="864">
        <v>0</v>
      </c>
      <c r="X55" s="864">
        <v>0</v>
      </c>
      <c r="Y55" s="864">
        <v>0</v>
      </c>
      <c r="Z55" s="864">
        <v>0</v>
      </c>
      <c r="AA55" s="864">
        <v>0</v>
      </c>
      <c r="AB55" s="864">
        <v>0</v>
      </c>
      <c r="AC55" s="864">
        <v>0</v>
      </c>
      <c r="AD55" s="864">
        <v>0</v>
      </c>
      <c r="AE55" s="864">
        <v>0</v>
      </c>
      <c r="AF55" s="864">
        <v>0</v>
      </c>
      <c r="AG55" s="864">
        <v>0</v>
      </c>
      <c r="AH55" s="864">
        <v>0</v>
      </c>
      <c r="AI55" s="864">
        <v>0</v>
      </c>
      <c r="AJ55" s="864">
        <v>0</v>
      </c>
      <c r="AK55" s="864">
        <v>0</v>
      </c>
      <c r="AL55" s="864">
        <v>0</v>
      </c>
      <c r="AM55" s="864">
        <v>0</v>
      </c>
      <c r="AN55" s="864">
        <v>0</v>
      </c>
      <c r="AO55" s="864">
        <v>0</v>
      </c>
      <c r="AP55" s="864">
        <v>0</v>
      </c>
      <c r="AQ55" s="864">
        <v>0</v>
      </c>
      <c r="AR55" s="864">
        <v>0</v>
      </c>
      <c r="AS55" s="864">
        <v>0</v>
      </c>
      <c r="AT55" s="864">
        <v>0</v>
      </c>
      <c r="AU55" s="864">
        <v>0</v>
      </c>
      <c r="AV55" s="864">
        <v>0</v>
      </c>
      <c r="AW55" s="864">
        <v>0</v>
      </c>
      <c r="AX55" s="864">
        <v>0</v>
      </c>
      <c r="AY55" s="864">
        <v>0</v>
      </c>
      <c r="AZ55" s="864">
        <v>0</v>
      </c>
      <c r="BA55" s="864">
        <v>0</v>
      </c>
      <c r="BB55" s="864">
        <v>0</v>
      </c>
      <c r="BC55" s="864">
        <v>0</v>
      </c>
      <c r="BD55" s="864">
        <v>0</v>
      </c>
      <c r="BE55" s="864">
        <v>0</v>
      </c>
      <c r="BF55" s="864">
        <v>0</v>
      </c>
      <c r="BG55" s="864">
        <v>0</v>
      </c>
      <c r="BH55" s="862"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64">
        <v>0</v>
      </c>
      <c r="F56" s="864">
        <v>0</v>
      </c>
      <c r="G56" s="864">
        <v>0</v>
      </c>
      <c r="H56" s="864">
        <v>0</v>
      </c>
      <c r="I56" s="864">
        <v>0</v>
      </c>
      <c r="J56" s="864">
        <v>0</v>
      </c>
      <c r="K56" s="864">
        <v>0</v>
      </c>
      <c r="L56" s="864">
        <v>0</v>
      </c>
      <c r="M56" s="864">
        <v>0</v>
      </c>
      <c r="N56" s="864">
        <v>0</v>
      </c>
      <c r="O56" s="864">
        <v>0</v>
      </c>
      <c r="P56" s="864">
        <v>0</v>
      </c>
      <c r="Q56" s="864">
        <v>0</v>
      </c>
      <c r="R56" s="864">
        <v>0</v>
      </c>
      <c r="S56" s="864">
        <v>0</v>
      </c>
      <c r="T56" s="864">
        <v>0</v>
      </c>
      <c r="U56" s="864">
        <v>0</v>
      </c>
      <c r="V56" s="864">
        <v>0</v>
      </c>
      <c r="W56" s="864">
        <v>0</v>
      </c>
      <c r="X56" s="864">
        <v>0</v>
      </c>
      <c r="Y56" s="864">
        <v>0</v>
      </c>
      <c r="Z56" s="864">
        <v>0</v>
      </c>
      <c r="AA56" s="864">
        <v>0</v>
      </c>
      <c r="AB56" s="864">
        <v>0</v>
      </c>
      <c r="AC56" s="864">
        <v>0</v>
      </c>
      <c r="AD56" s="864">
        <v>0</v>
      </c>
      <c r="AE56" s="864">
        <v>0</v>
      </c>
      <c r="AF56" s="864">
        <v>0</v>
      </c>
      <c r="AG56" s="864">
        <v>0</v>
      </c>
      <c r="AH56" s="864">
        <v>0</v>
      </c>
      <c r="AI56" s="864">
        <v>0</v>
      </c>
      <c r="AJ56" s="864">
        <v>0</v>
      </c>
      <c r="AK56" s="864">
        <v>0</v>
      </c>
      <c r="AL56" s="864">
        <v>0</v>
      </c>
      <c r="AM56" s="864">
        <v>0</v>
      </c>
      <c r="AN56" s="864">
        <v>0</v>
      </c>
      <c r="AO56" s="864">
        <v>0</v>
      </c>
      <c r="AP56" s="864">
        <v>0</v>
      </c>
      <c r="AQ56" s="864">
        <v>0</v>
      </c>
      <c r="AR56" s="864">
        <v>0</v>
      </c>
      <c r="AS56" s="864">
        <v>0</v>
      </c>
      <c r="AT56" s="864">
        <v>0</v>
      </c>
      <c r="AU56" s="864">
        <v>0</v>
      </c>
      <c r="AV56" s="864">
        <v>0</v>
      </c>
      <c r="AW56" s="864">
        <v>0</v>
      </c>
      <c r="AX56" s="864">
        <v>0</v>
      </c>
      <c r="AY56" s="864">
        <v>0</v>
      </c>
      <c r="AZ56" s="864">
        <v>0</v>
      </c>
      <c r="BA56" s="864">
        <v>0</v>
      </c>
      <c r="BB56" s="864">
        <v>0</v>
      </c>
      <c r="BC56" s="864">
        <v>0</v>
      </c>
      <c r="BD56" s="864">
        <v>0</v>
      </c>
      <c r="BE56" s="864">
        <v>0</v>
      </c>
      <c r="BF56" s="864">
        <v>0</v>
      </c>
      <c r="BG56" s="864">
        <v>0</v>
      </c>
      <c r="BH56" s="862"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64">
        <f t="shared" ref="E57" si="18">SUM(E58:E59)</f>
        <v>0</v>
      </c>
      <c r="F57" s="864">
        <f t="shared" ref="F57:BG57" si="19">SUM(F58:F59)</f>
        <v>0</v>
      </c>
      <c r="G57" s="864">
        <f t="shared" si="19"/>
        <v>0</v>
      </c>
      <c r="H57" s="864">
        <f t="shared" si="19"/>
        <v>0</v>
      </c>
      <c r="I57" s="864">
        <f t="shared" si="19"/>
        <v>0</v>
      </c>
      <c r="J57" s="864">
        <f t="shared" si="19"/>
        <v>0</v>
      </c>
      <c r="K57" s="864">
        <f t="shared" si="19"/>
        <v>0</v>
      </c>
      <c r="L57" s="864">
        <f t="shared" si="19"/>
        <v>0</v>
      </c>
      <c r="M57" s="864">
        <f t="shared" si="19"/>
        <v>0</v>
      </c>
      <c r="N57" s="864">
        <f t="shared" si="19"/>
        <v>0</v>
      </c>
      <c r="O57" s="864">
        <f t="shared" si="19"/>
        <v>0</v>
      </c>
      <c r="P57" s="864">
        <f t="shared" si="19"/>
        <v>0</v>
      </c>
      <c r="Q57" s="864">
        <f t="shared" si="19"/>
        <v>0</v>
      </c>
      <c r="R57" s="864">
        <f t="shared" si="19"/>
        <v>0</v>
      </c>
      <c r="S57" s="864">
        <f t="shared" si="19"/>
        <v>0</v>
      </c>
      <c r="T57" s="864">
        <f t="shared" si="19"/>
        <v>0</v>
      </c>
      <c r="U57" s="864">
        <f t="shared" si="19"/>
        <v>0</v>
      </c>
      <c r="V57" s="864">
        <f t="shared" si="19"/>
        <v>0</v>
      </c>
      <c r="W57" s="864">
        <f t="shared" si="19"/>
        <v>0</v>
      </c>
      <c r="X57" s="864">
        <f t="shared" si="19"/>
        <v>0</v>
      </c>
      <c r="Y57" s="864">
        <f t="shared" si="19"/>
        <v>0</v>
      </c>
      <c r="Z57" s="864">
        <f t="shared" si="19"/>
        <v>0</v>
      </c>
      <c r="AA57" s="864">
        <f t="shared" si="19"/>
        <v>0</v>
      </c>
      <c r="AB57" s="864">
        <f t="shared" si="19"/>
        <v>0</v>
      </c>
      <c r="AC57" s="864">
        <f t="shared" si="19"/>
        <v>0</v>
      </c>
      <c r="AD57" s="864">
        <f t="shared" si="19"/>
        <v>0</v>
      </c>
      <c r="AE57" s="864">
        <f t="shared" si="19"/>
        <v>0</v>
      </c>
      <c r="AF57" s="864">
        <f t="shared" si="19"/>
        <v>0</v>
      </c>
      <c r="AG57" s="864">
        <f t="shared" si="19"/>
        <v>0</v>
      </c>
      <c r="AH57" s="864">
        <f t="shared" si="19"/>
        <v>0</v>
      </c>
      <c r="AI57" s="864">
        <f t="shared" si="19"/>
        <v>0</v>
      </c>
      <c r="AJ57" s="864">
        <f t="shared" si="19"/>
        <v>0</v>
      </c>
      <c r="AK57" s="864">
        <f t="shared" si="19"/>
        <v>0</v>
      </c>
      <c r="AL57" s="864">
        <f t="shared" si="19"/>
        <v>0</v>
      </c>
      <c r="AM57" s="864">
        <f t="shared" si="19"/>
        <v>0</v>
      </c>
      <c r="AN57" s="864">
        <f t="shared" si="19"/>
        <v>0</v>
      </c>
      <c r="AO57" s="864">
        <f t="shared" si="19"/>
        <v>0</v>
      </c>
      <c r="AP57" s="864">
        <f t="shared" si="19"/>
        <v>0</v>
      </c>
      <c r="AQ57" s="864">
        <f t="shared" si="19"/>
        <v>0</v>
      </c>
      <c r="AR57" s="864">
        <f t="shared" si="19"/>
        <v>0</v>
      </c>
      <c r="AS57" s="864">
        <f t="shared" si="19"/>
        <v>0</v>
      </c>
      <c r="AT57" s="864">
        <f t="shared" si="19"/>
        <v>0</v>
      </c>
      <c r="AU57" s="864">
        <f t="shared" si="19"/>
        <v>0</v>
      </c>
      <c r="AV57" s="864">
        <f t="shared" si="19"/>
        <v>0</v>
      </c>
      <c r="AW57" s="864">
        <f t="shared" si="19"/>
        <v>0</v>
      </c>
      <c r="AX57" s="864">
        <f t="shared" si="19"/>
        <v>0</v>
      </c>
      <c r="AY57" s="864">
        <f t="shared" si="19"/>
        <v>0</v>
      </c>
      <c r="AZ57" s="864">
        <f t="shared" si="19"/>
        <v>0</v>
      </c>
      <c r="BA57" s="864">
        <f t="shared" si="19"/>
        <v>0</v>
      </c>
      <c r="BB57" s="864">
        <f t="shared" si="19"/>
        <v>0</v>
      </c>
      <c r="BC57" s="864">
        <f t="shared" si="19"/>
        <v>0</v>
      </c>
      <c r="BD57" s="864">
        <f t="shared" si="19"/>
        <v>0</v>
      </c>
      <c r="BE57" s="864">
        <f t="shared" si="19"/>
        <v>0</v>
      </c>
      <c r="BF57" s="864">
        <f t="shared" si="19"/>
        <v>0</v>
      </c>
      <c r="BG57" s="864">
        <f t="shared" si="19"/>
        <v>0</v>
      </c>
      <c r="BH57" s="862"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64">
        <f t="shared" ref="E58:I59" si="20">J58+O58+T58+Y58</f>
        <v>0</v>
      </c>
      <c r="F58" s="864">
        <f t="shared" si="20"/>
        <v>0</v>
      </c>
      <c r="G58" s="864">
        <f t="shared" si="20"/>
        <v>0</v>
      </c>
      <c r="H58" s="864">
        <f t="shared" si="20"/>
        <v>0</v>
      </c>
      <c r="I58" s="864">
        <f t="shared" si="20"/>
        <v>0</v>
      </c>
      <c r="J58" s="864">
        <v>0</v>
      </c>
      <c r="K58" s="864">
        <v>0</v>
      </c>
      <c r="L58" s="864">
        <v>0</v>
      </c>
      <c r="M58" s="864">
        <v>0</v>
      </c>
      <c r="N58" s="864">
        <v>0</v>
      </c>
      <c r="O58" s="864">
        <v>0</v>
      </c>
      <c r="P58" s="864">
        <v>0</v>
      </c>
      <c r="Q58" s="864">
        <v>0</v>
      </c>
      <c r="R58" s="864">
        <v>0</v>
      </c>
      <c r="S58" s="864">
        <v>0</v>
      </c>
      <c r="T58" s="864">
        <v>0</v>
      </c>
      <c r="U58" s="864">
        <v>0</v>
      </c>
      <c r="V58" s="864">
        <v>0</v>
      </c>
      <c r="W58" s="864">
        <v>0</v>
      </c>
      <c r="X58" s="864">
        <v>0</v>
      </c>
      <c r="Y58" s="864">
        <v>0</v>
      </c>
      <c r="Z58" s="864">
        <v>0</v>
      </c>
      <c r="AA58" s="864">
        <v>0</v>
      </c>
      <c r="AB58" s="864">
        <v>0</v>
      </c>
      <c r="AC58" s="864">
        <v>0</v>
      </c>
      <c r="AD58" s="864">
        <f t="shared" ref="AD58:AH59" si="21">AI58+AN58+AS58+BC58</f>
        <v>0</v>
      </c>
      <c r="AE58" s="864">
        <f t="shared" si="21"/>
        <v>0</v>
      </c>
      <c r="AF58" s="864">
        <f t="shared" si="21"/>
        <v>0</v>
      </c>
      <c r="AG58" s="864">
        <f t="shared" si="21"/>
        <v>0</v>
      </c>
      <c r="AH58" s="864">
        <f t="shared" si="21"/>
        <v>0</v>
      </c>
      <c r="AI58" s="864">
        <v>0</v>
      </c>
      <c r="AJ58" s="864">
        <v>0</v>
      </c>
      <c r="AK58" s="864">
        <v>0</v>
      </c>
      <c r="AL58" s="864">
        <v>0</v>
      </c>
      <c r="AM58" s="864">
        <v>0</v>
      </c>
      <c r="AN58" s="864">
        <v>0</v>
      </c>
      <c r="AO58" s="864">
        <v>0</v>
      </c>
      <c r="AP58" s="864">
        <v>0</v>
      </c>
      <c r="AQ58" s="864">
        <v>0</v>
      </c>
      <c r="AR58" s="864">
        <v>0</v>
      </c>
      <c r="AS58" s="864">
        <v>0</v>
      </c>
      <c r="AT58" s="864">
        <v>0</v>
      </c>
      <c r="AU58" s="864">
        <v>0</v>
      </c>
      <c r="AV58" s="864">
        <v>0</v>
      </c>
      <c r="AW58" s="864">
        <v>0</v>
      </c>
      <c r="AX58" s="864">
        <v>0</v>
      </c>
      <c r="AY58" s="864">
        <v>0</v>
      </c>
      <c r="AZ58" s="864">
        <v>0</v>
      </c>
      <c r="BA58" s="864">
        <v>0</v>
      </c>
      <c r="BB58" s="864">
        <v>0</v>
      </c>
      <c r="BC58" s="864">
        <f t="shared" ref="BC58:BG59" si="22">(AI58+AN58)-(J58+O58)</f>
        <v>0</v>
      </c>
      <c r="BD58" s="864">
        <f t="shared" si="22"/>
        <v>0</v>
      </c>
      <c r="BE58" s="864">
        <f t="shared" si="22"/>
        <v>0</v>
      </c>
      <c r="BF58" s="864">
        <f t="shared" si="22"/>
        <v>0</v>
      </c>
      <c r="BG58" s="864">
        <f t="shared" si="22"/>
        <v>0</v>
      </c>
      <c r="BH58" s="862"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64">
        <f t="shared" si="20"/>
        <v>0</v>
      </c>
      <c r="F59" s="864">
        <f t="shared" si="20"/>
        <v>0</v>
      </c>
      <c r="G59" s="864">
        <f t="shared" si="20"/>
        <v>0</v>
      </c>
      <c r="H59" s="864">
        <f t="shared" si="20"/>
        <v>0</v>
      </c>
      <c r="I59" s="864">
        <f t="shared" si="20"/>
        <v>0</v>
      </c>
      <c r="J59" s="864">
        <v>0</v>
      </c>
      <c r="K59" s="864">
        <v>0</v>
      </c>
      <c r="L59" s="864">
        <v>0</v>
      </c>
      <c r="M59" s="864">
        <v>0</v>
      </c>
      <c r="N59" s="864">
        <v>0</v>
      </c>
      <c r="O59" s="864">
        <v>0</v>
      </c>
      <c r="P59" s="864">
        <v>0</v>
      </c>
      <c r="Q59" s="864">
        <v>0</v>
      </c>
      <c r="R59" s="864">
        <v>0</v>
      </c>
      <c r="S59" s="864">
        <v>0</v>
      </c>
      <c r="T59" s="864">
        <v>0</v>
      </c>
      <c r="U59" s="864">
        <v>0</v>
      </c>
      <c r="V59" s="864">
        <v>0</v>
      </c>
      <c r="W59" s="864">
        <v>0</v>
      </c>
      <c r="X59" s="864">
        <v>0</v>
      </c>
      <c r="Y59" s="864">
        <v>0</v>
      </c>
      <c r="Z59" s="864">
        <v>0</v>
      </c>
      <c r="AA59" s="864">
        <v>0</v>
      </c>
      <c r="AB59" s="864">
        <v>0</v>
      </c>
      <c r="AC59" s="864">
        <v>0</v>
      </c>
      <c r="AD59" s="864">
        <f t="shared" si="21"/>
        <v>0</v>
      </c>
      <c r="AE59" s="864">
        <f t="shared" si="21"/>
        <v>0</v>
      </c>
      <c r="AF59" s="864">
        <f t="shared" si="21"/>
        <v>0</v>
      </c>
      <c r="AG59" s="864">
        <f t="shared" si="21"/>
        <v>0</v>
      </c>
      <c r="AH59" s="864">
        <f t="shared" si="21"/>
        <v>0</v>
      </c>
      <c r="AI59" s="864">
        <v>0</v>
      </c>
      <c r="AJ59" s="864">
        <v>0</v>
      </c>
      <c r="AK59" s="864">
        <v>0</v>
      </c>
      <c r="AL59" s="864">
        <v>0</v>
      </c>
      <c r="AM59" s="864">
        <v>0</v>
      </c>
      <c r="AN59" s="864">
        <v>0</v>
      </c>
      <c r="AO59" s="864">
        <v>0</v>
      </c>
      <c r="AP59" s="864">
        <v>0</v>
      </c>
      <c r="AQ59" s="864">
        <v>0</v>
      </c>
      <c r="AR59" s="864">
        <v>0</v>
      </c>
      <c r="AS59" s="864">
        <v>0</v>
      </c>
      <c r="AT59" s="864">
        <v>0</v>
      </c>
      <c r="AU59" s="864">
        <v>0</v>
      </c>
      <c r="AV59" s="864">
        <v>0</v>
      </c>
      <c r="AW59" s="864">
        <v>0</v>
      </c>
      <c r="AX59" s="864">
        <v>0</v>
      </c>
      <c r="AY59" s="864">
        <v>0</v>
      </c>
      <c r="AZ59" s="864">
        <v>0</v>
      </c>
      <c r="BA59" s="864">
        <v>0</v>
      </c>
      <c r="BB59" s="864">
        <v>0</v>
      </c>
      <c r="BC59" s="864">
        <f t="shared" si="22"/>
        <v>0</v>
      </c>
      <c r="BD59" s="864">
        <f t="shared" si="22"/>
        <v>0</v>
      </c>
      <c r="BE59" s="864">
        <f t="shared" si="22"/>
        <v>0</v>
      </c>
      <c r="BF59" s="864">
        <f t="shared" si="22"/>
        <v>0</v>
      </c>
      <c r="BG59" s="864">
        <f t="shared" si="22"/>
        <v>0</v>
      </c>
      <c r="BH59" s="862"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64">
        <v>0</v>
      </c>
      <c r="F60" s="864">
        <v>0</v>
      </c>
      <c r="G60" s="864">
        <v>0</v>
      </c>
      <c r="H60" s="864">
        <v>0</v>
      </c>
      <c r="I60" s="864">
        <v>0</v>
      </c>
      <c r="J60" s="864">
        <v>0</v>
      </c>
      <c r="K60" s="864">
        <v>0</v>
      </c>
      <c r="L60" s="864">
        <v>0</v>
      </c>
      <c r="M60" s="864">
        <v>0</v>
      </c>
      <c r="N60" s="864">
        <v>0</v>
      </c>
      <c r="O60" s="864">
        <v>0</v>
      </c>
      <c r="P60" s="864">
        <v>0</v>
      </c>
      <c r="Q60" s="864">
        <v>0</v>
      </c>
      <c r="R60" s="864">
        <v>0</v>
      </c>
      <c r="S60" s="864">
        <v>0</v>
      </c>
      <c r="T60" s="864">
        <v>0</v>
      </c>
      <c r="U60" s="864">
        <v>0</v>
      </c>
      <c r="V60" s="864">
        <v>0</v>
      </c>
      <c r="W60" s="864">
        <v>0</v>
      </c>
      <c r="X60" s="864">
        <v>0</v>
      </c>
      <c r="Y60" s="864">
        <v>0</v>
      </c>
      <c r="Z60" s="864">
        <v>0</v>
      </c>
      <c r="AA60" s="864">
        <v>0</v>
      </c>
      <c r="AB60" s="864">
        <v>0</v>
      </c>
      <c r="AC60" s="864">
        <v>0</v>
      </c>
      <c r="AD60" s="864">
        <v>0</v>
      </c>
      <c r="AE60" s="864">
        <v>0</v>
      </c>
      <c r="AF60" s="864">
        <v>0</v>
      </c>
      <c r="AG60" s="864">
        <v>0</v>
      </c>
      <c r="AH60" s="864">
        <v>0</v>
      </c>
      <c r="AI60" s="864">
        <v>0</v>
      </c>
      <c r="AJ60" s="864">
        <v>0</v>
      </c>
      <c r="AK60" s="864">
        <v>0</v>
      </c>
      <c r="AL60" s="864">
        <v>0</v>
      </c>
      <c r="AM60" s="864">
        <v>0</v>
      </c>
      <c r="AN60" s="864">
        <v>0</v>
      </c>
      <c r="AO60" s="864">
        <v>0</v>
      </c>
      <c r="AP60" s="864">
        <v>0</v>
      </c>
      <c r="AQ60" s="864">
        <v>0</v>
      </c>
      <c r="AR60" s="864">
        <v>0</v>
      </c>
      <c r="AS60" s="864">
        <v>0</v>
      </c>
      <c r="AT60" s="864">
        <v>0</v>
      </c>
      <c r="AU60" s="864">
        <v>0</v>
      </c>
      <c r="AV60" s="864">
        <v>0</v>
      </c>
      <c r="AW60" s="864">
        <v>0</v>
      </c>
      <c r="AX60" s="864">
        <v>0</v>
      </c>
      <c r="AY60" s="864">
        <v>0</v>
      </c>
      <c r="AZ60" s="864">
        <v>0</v>
      </c>
      <c r="BA60" s="864">
        <v>0</v>
      </c>
      <c r="BB60" s="864">
        <v>0</v>
      </c>
      <c r="BC60" s="864">
        <v>0</v>
      </c>
      <c r="BD60" s="864">
        <v>0</v>
      </c>
      <c r="BE60" s="864">
        <v>0</v>
      </c>
      <c r="BF60" s="864">
        <v>0</v>
      </c>
      <c r="BG60" s="864">
        <v>0</v>
      </c>
      <c r="BH60" s="862"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64">
        <v>0</v>
      </c>
      <c r="F61" s="864">
        <v>0</v>
      </c>
      <c r="G61" s="864">
        <v>0</v>
      </c>
      <c r="H61" s="864">
        <v>0</v>
      </c>
      <c r="I61" s="864">
        <v>0</v>
      </c>
      <c r="J61" s="864">
        <v>0</v>
      </c>
      <c r="K61" s="864">
        <v>0</v>
      </c>
      <c r="L61" s="864">
        <v>0</v>
      </c>
      <c r="M61" s="864">
        <v>0</v>
      </c>
      <c r="N61" s="864">
        <v>0</v>
      </c>
      <c r="O61" s="864">
        <v>0</v>
      </c>
      <c r="P61" s="864">
        <v>0</v>
      </c>
      <c r="Q61" s="864">
        <v>0</v>
      </c>
      <c r="R61" s="864">
        <v>0</v>
      </c>
      <c r="S61" s="864">
        <v>0</v>
      </c>
      <c r="T61" s="864">
        <v>0</v>
      </c>
      <c r="U61" s="864">
        <v>0</v>
      </c>
      <c r="V61" s="864">
        <v>0</v>
      </c>
      <c r="W61" s="864">
        <v>0</v>
      </c>
      <c r="X61" s="864">
        <v>0</v>
      </c>
      <c r="Y61" s="864">
        <v>0</v>
      </c>
      <c r="Z61" s="864">
        <v>0</v>
      </c>
      <c r="AA61" s="864">
        <v>0</v>
      </c>
      <c r="AB61" s="864">
        <v>0</v>
      </c>
      <c r="AC61" s="864">
        <v>0</v>
      </c>
      <c r="AD61" s="864">
        <v>0</v>
      </c>
      <c r="AE61" s="864">
        <v>0</v>
      </c>
      <c r="AF61" s="864">
        <v>0</v>
      </c>
      <c r="AG61" s="864">
        <v>0</v>
      </c>
      <c r="AH61" s="864">
        <v>0</v>
      </c>
      <c r="AI61" s="864">
        <v>0</v>
      </c>
      <c r="AJ61" s="864">
        <v>0</v>
      </c>
      <c r="AK61" s="864">
        <v>0</v>
      </c>
      <c r="AL61" s="864">
        <v>0</v>
      </c>
      <c r="AM61" s="864">
        <v>0</v>
      </c>
      <c r="AN61" s="864">
        <v>0</v>
      </c>
      <c r="AO61" s="864">
        <v>0</v>
      </c>
      <c r="AP61" s="864">
        <v>0</v>
      </c>
      <c r="AQ61" s="864">
        <v>0</v>
      </c>
      <c r="AR61" s="864">
        <v>0</v>
      </c>
      <c r="AS61" s="864">
        <v>0</v>
      </c>
      <c r="AT61" s="864">
        <v>0</v>
      </c>
      <c r="AU61" s="864">
        <v>0</v>
      </c>
      <c r="AV61" s="864">
        <v>0</v>
      </c>
      <c r="AW61" s="864">
        <v>0</v>
      </c>
      <c r="AX61" s="864">
        <v>0</v>
      </c>
      <c r="AY61" s="864">
        <v>0</v>
      </c>
      <c r="AZ61" s="864">
        <v>0</v>
      </c>
      <c r="BA61" s="864">
        <v>0</v>
      </c>
      <c r="BB61" s="864">
        <v>0</v>
      </c>
      <c r="BC61" s="864">
        <v>0</v>
      </c>
      <c r="BD61" s="864">
        <v>0</v>
      </c>
      <c r="BE61" s="864">
        <v>0</v>
      </c>
      <c r="BF61" s="864">
        <v>0</v>
      </c>
      <c r="BG61" s="864">
        <v>0</v>
      </c>
      <c r="BH61" s="862"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64">
        <v>0</v>
      </c>
      <c r="F62" s="864">
        <v>0</v>
      </c>
      <c r="G62" s="864">
        <v>0</v>
      </c>
      <c r="H62" s="864">
        <v>0</v>
      </c>
      <c r="I62" s="864">
        <v>0</v>
      </c>
      <c r="J62" s="864">
        <v>0</v>
      </c>
      <c r="K62" s="864">
        <v>0</v>
      </c>
      <c r="L62" s="864">
        <v>0</v>
      </c>
      <c r="M62" s="864">
        <v>0</v>
      </c>
      <c r="N62" s="864">
        <v>0</v>
      </c>
      <c r="O62" s="864">
        <v>0</v>
      </c>
      <c r="P62" s="864">
        <v>0</v>
      </c>
      <c r="Q62" s="864">
        <v>0</v>
      </c>
      <c r="R62" s="864">
        <v>0</v>
      </c>
      <c r="S62" s="864">
        <v>0</v>
      </c>
      <c r="T62" s="864">
        <v>0</v>
      </c>
      <c r="U62" s="864">
        <v>0</v>
      </c>
      <c r="V62" s="864">
        <v>0</v>
      </c>
      <c r="W62" s="864">
        <v>0</v>
      </c>
      <c r="X62" s="864">
        <v>0</v>
      </c>
      <c r="Y62" s="864">
        <v>0</v>
      </c>
      <c r="Z62" s="864">
        <v>0</v>
      </c>
      <c r="AA62" s="864">
        <v>0</v>
      </c>
      <c r="AB62" s="864">
        <v>0</v>
      </c>
      <c r="AC62" s="864">
        <v>0</v>
      </c>
      <c r="AD62" s="864">
        <v>0</v>
      </c>
      <c r="AE62" s="864">
        <v>0</v>
      </c>
      <c r="AF62" s="864">
        <v>0</v>
      </c>
      <c r="AG62" s="864">
        <v>0</v>
      </c>
      <c r="AH62" s="864">
        <v>0</v>
      </c>
      <c r="AI62" s="864">
        <v>0</v>
      </c>
      <c r="AJ62" s="864">
        <v>0</v>
      </c>
      <c r="AK62" s="864">
        <v>0</v>
      </c>
      <c r="AL62" s="864">
        <v>0</v>
      </c>
      <c r="AM62" s="864">
        <v>0</v>
      </c>
      <c r="AN62" s="864">
        <v>0</v>
      </c>
      <c r="AO62" s="864">
        <v>0</v>
      </c>
      <c r="AP62" s="864">
        <v>0</v>
      </c>
      <c r="AQ62" s="864">
        <v>0</v>
      </c>
      <c r="AR62" s="864">
        <v>0</v>
      </c>
      <c r="AS62" s="864">
        <v>0</v>
      </c>
      <c r="AT62" s="864">
        <v>0</v>
      </c>
      <c r="AU62" s="864">
        <v>0</v>
      </c>
      <c r="AV62" s="864">
        <v>0</v>
      </c>
      <c r="AW62" s="864">
        <v>0</v>
      </c>
      <c r="AX62" s="864">
        <v>0</v>
      </c>
      <c r="AY62" s="864">
        <v>0</v>
      </c>
      <c r="AZ62" s="864">
        <v>0</v>
      </c>
      <c r="BA62" s="864">
        <v>0</v>
      </c>
      <c r="BB62" s="864">
        <v>0</v>
      </c>
      <c r="BC62" s="864">
        <v>0</v>
      </c>
      <c r="BD62" s="864">
        <v>0</v>
      </c>
      <c r="BE62" s="864">
        <v>0</v>
      </c>
      <c r="BF62" s="864">
        <v>0</v>
      </c>
      <c r="BG62" s="864">
        <v>0</v>
      </c>
      <c r="BH62" s="862"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64">
        <f t="shared" ref="E63:BG63" si="23">SUM(E64,E65)</f>
        <v>0</v>
      </c>
      <c r="F63" s="864">
        <f t="shared" si="23"/>
        <v>0</v>
      </c>
      <c r="G63" s="864">
        <f t="shared" si="23"/>
        <v>0</v>
      </c>
      <c r="H63" s="864">
        <f t="shared" si="23"/>
        <v>0</v>
      </c>
      <c r="I63" s="864">
        <f t="shared" si="23"/>
        <v>0</v>
      </c>
      <c r="J63" s="864">
        <f t="shared" si="23"/>
        <v>0</v>
      </c>
      <c r="K63" s="864">
        <f t="shared" si="23"/>
        <v>0</v>
      </c>
      <c r="L63" s="864">
        <f t="shared" si="23"/>
        <v>0</v>
      </c>
      <c r="M63" s="864">
        <f t="shared" si="23"/>
        <v>0</v>
      </c>
      <c r="N63" s="864">
        <f t="shared" si="23"/>
        <v>0</v>
      </c>
      <c r="O63" s="864">
        <f t="shared" si="23"/>
        <v>0</v>
      </c>
      <c r="P63" s="864">
        <f t="shared" si="23"/>
        <v>0</v>
      </c>
      <c r="Q63" s="864">
        <f t="shared" si="23"/>
        <v>0</v>
      </c>
      <c r="R63" s="864">
        <f t="shared" si="23"/>
        <v>0</v>
      </c>
      <c r="S63" s="864">
        <f t="shared" si="23"/>
        <v>0</v>
      </c>
      <c r="T63" s="864">
        <f t="shared" si="23"/>
        <v>0</v>
      </c>
      <c r="U63" s="864">
        <f t="shared" si="23"/>
        <v>0</v>
      </c>
      <c r="V63" s="864">
        <f t="shared" si="23"/>
        <v>0</v>
      </c>
      <c r="W63" s="864">
        <f t="shared" si="23"/>
        <v>0</v>
      </c>
      <c r="X63" s="864">
        <f t="shared" si="23"/>
        <v>0</v>
      </c>
      <c r="Y63" s="864">
        <f t="shared" si="23"/>
        <v>0</v>
      </c>
      <c r="Z63" s="864">
        <f t="shared" si="23"/>
        <v>0</v>
      </c>
      <c r="AA63" s="864">
        <f t="shared" si="23"/>
        <v>0</v>
      </c>
      <c r="AB63" s="864">
        <f t="shared" si="23"/>
        <v>0</v>
      </c>
      <c r="AC63" s="864">
        <f t="shared" si="23"/>
        <v>0</v>
      </c>
      <c r="AD63" s="864">
        <f t="shared" si="23"/>
        <v>0</v>
      </c>
      <c r="AE63" s="864">
        <f t="shared" si="23"/>
        <v>0</v>
      </c>
      <c r="AF63" s="864">
        <f t="shared" si="23"/>
        <v>0</v>
      </c>
      <c r="AG63" s="864">
        <f t="shared" si="23"/>
        <v>0</v>
      </c>
      <c r="AH63" s="864">
        <f t="shared" si="23"/>
        <v>0</v>
      </c>
      <c r="AI63" s="864">
        <f t="shared" si="23"/>
        <v>0</v>
      </c>
      <c r="AJ63" s="864">
        <f t="shared" si="23"/>
        <v>0</v>
      </c>
      <c r="AK63" s="864">
        <f t="shared" si="23"/>
        <v>0</v>
      </c>
      <c r="AL63" s="864">
        <f t="shared" si="23"/>
        <v>0</v>
      </c>
      <c r="AM63" s="864">
        <f t="shared" si="23"/>
        <v>0</v>
      </c>
      <c r="AN63" s="864">
        <f t="shared" si="23"/>
        <v>0</v>
      </c>
      <c r="AO63" s="864">
        <f t="shared" si="23"/>
        <v>0</v>
      </c>
      <c r="AP63" s="864">
        <f t="shared" si="23"/>
        <v>0</v>
      </c>
      <c r="AQ63" s="864">
        <f t="shared" si="23"/>
        <v>0</v>
      </c>
      <c r="AR63" s="864">
        <f t="shared" si="23"/>
        <v>0</v>
      </c>
      <c r="AS63" s="864">
        <f t="shared" si="23"/>
        <v>0</v>
      </c>
      <c r="AT63" s="864">
        <f t="shared" si="23"/>
        <v>0</v>
      </c>
      <c r="AU63" s="864">
        <f t="shared" si="23"/>
        <v>0</v>
      </c>
      <c r="AV63" s="864">
        <f t="shared" si="23"/>
        <v>0</v>
      </c>
      <c r="AW63" s="864">
        <f t="shared" si="23"/>
        <v>0</v>
      </c>
      <c r="AX63" s="864">
        <f t="shared" si="23"/>
        <v>0</v>
      </c>
      <c r="AY63" s="864">
        <f t="shared" si="23"/>
        <v>0</v>
      </c>
      <c r="AZ63" s="864">
        <f t="shared" si="23"/>
        <v>0</v>
      </c>
      <c r="BA63" s="864">
        <f t="shared" si="23"/>
        <v>0</v>
      </c>
      <c r="BB63" s="864">
        <f t="shared" si="23"/>
        <v>0</v>
      </c>
      <c r="BC63" s="864">
        <f t="shared" si="23"/>
        <v>0</v>
      </c>
      <c r="BD63" s="864">
        <f t="shared" si="23"/>
        <v>0</v>
      </c>
      <c r="BE63" s="864">
        <f t="shared" si="23"/>
        <v>0</v>
      </c>
      <c r="BF63" s="864">
        <f t="shared" si="23"/>
        <v>0</v>
      </c>
      <c r="BG63" s="864">
        <f t="shared" si="23"/>
        <v>0</v>
      </c>
      <c r="BH63" s="862"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64">
        <v>0</v>
      </c>
      <c r="F64" s="864">
        <v>0</v>
      </c>
      <c r="G64" s="864">
        <v>0</v>
      </c>
      <c r="H64" s="864">
        <v>0</v>
      </c>
      <c r="I64" s="864">
        <v>0</v>
      </c>
      <c r="J64" s="864">
        <v>0</v>
      </c>
      <c r="K64" s="864">
        <v>0</v>
      </c>
      <c r="L64" s="864">
        <v>0</v>
      </c>
      <c r="M64" s="864">
        <v>0</v>
      </c>
      <c r="N64" s="864">
        <v>0</v>
      </c>
      <c r="O64" s="864">
        <v>0</v>
      </c>
      <c r="P64" s="864">
        <v>0</v>
      </c>
      <c r="Q64" s="864">
        <v>0</v>
      </c>
      <c r="R64" s="864">
        <v>0</v>
      </c>
      <c r="S64" s="864">
        <v>0</v>
      </c>
      <c r="T64" s="864">
        <v>0</v>
      </c>
      <c r="U64" s="864">
        <v>0</v>
      </c>
      <c r="V64" s="864">
        <v>0</v>
      </c>
      <c r="W64" s="864">
        <v>0</v>
      </c>
      <c r="X64" s="864">
        <v>0</v>
      </c>
      <c r="Y64" s="864">
        <v>0</v>
      </c>
      <c r="Z64" s="864">
        <v>0</v>
      </c>
      <c r="AA64" s="864">
        <v>0</v>
      </c>
      <c r="AB64" s="864">
        <v>0</v>
      </c>
      <c r="AC64" s="864">
        <v>0</v>
      </c>
      <c r="AD64" s="864">
        <v>0</v>
      </c>
      <c r="AE64" s="864">
        <v>0</v>
      </c>
      <c r="AF64" s="864">
        <v>0</v>
      </c>
      <c r="AG64" s="864">
        <v>0</v>
      </c>
      <c r="AH64" s="864">
        <v>0</v>
      </c>
      <c r="AI64" s="864">
        <v>0</v>
      </c>
      <c r="AJ64" s="864">
        <v>0</v>
      </c>
      <c r="AK64" s="864">
        <v>0</v>
      </c>
      <c r="AL64" s="864">
        <v>0</v>
      </c>
      <c r="AM64" s="864">
        <v>0</v>
      </c>
      <c r="AN64" s="864">
        <v>0</v>
      </c>
      <c r="AO64" s="864">
        <v>0</v>
      </c>
      <c r="AP64" s="864">
        <v>0</v>
      </c>
      <c r="AQ64" s="864">
        <v>0</v>
      </c>
      <c r="AR64" s="864">
        <v>0</v>
      </c>
      <c r="AS64" s="864">
        <v>0</v>
      </c>
      <c r="AT64" s="864">
        <v>0</v>
      </c>
      <c r="AU64" s="864">
        <v>0</v>
      </c>
      <c r="AV64" s="864">
        <v>0</v>
      </c>
      <c r="AW64" s="864">
        <v>0</v>
      </c>
      <c r="AX64" s="864">
        <v>0</v>
      </c>
      <c r="AY64" s="864">
        <v>0</v>
      </c>
      <c r="AZ64" s="864">
        <v>0</v>
      </c>
      <c r="BA64" s="864">
        <v>0</v>
      </c>
      <c r="BB64" s="864">
        <v>0</v>
      </c>
      <c r="BC64" s="864">
        <v>0</v>
      </c>
      <c r="BD64" s="864">
        <v>0</v>
      </c>
      <c r="BE64" s="864">
        <v>0</v>
      </c>
      <c r="BF64" s="864">
        <v>0</v>
      </c>
      <c r="BG64" s="864">
        <v>0</v>
      </c>
      <c r="BH64" s="862"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64">
        <f>E66</f>
        <v>0</v>
      </c>
      <c r="F65" s="864">
        <f t="shared" ref="F65:BG65" si="24">F66</f>
        <v>0</v>
      </c>
      <c r="G65" s="864">
        <f t="shared" si="24"/>
        <v>0</v>
      </c>
      <c r="H65" s="864">
        <f t="shared" si="24"/>
        <v>0</v>
      </c>
      <c r="I65" s="864">
        <f t="shared" si="24"/>
        <v>0</v>
      </c>
      <c r="J65" s="864">
        <f t="shared" si="24"/>
        <v>0</v>
      </c>
      <c r="K65" s="864">
        <f t="shared" si="24"/>
        <v>0</v>
      </c>
      <c r="L65" s="864">
        <f t="shared" si="24"/>
        <v>0</v>
      </c>
      <c r="M65" s="864">
        <f t="shared" si="24"/>
        <v>0</v>
      </c>
      <c r="N65" s="864">
        <f t="shared" si="24"/>
        <v>0</v>
      </c>
      <c r="O65" s="864">
        <f t="shared" si="24"/>
        <v>0</v>
      </c>
      <c r="P65" s="864">
        <f t="shared" si="24"/>
        <v>0</v>
      </c>
      <c r="Q65" s="864">
        <f t="shared" si="24"/>
        <v>0</v>
      </c>
      <c r="R65" s="864">
        <f t="shared" si="24"/>
        <v>0</v>
      </c>
      <c r="S65" s="864">
        <f t="shared" si="24"/>
        <v>0</v>
      </c>
      <c r="T65" s="864">
        <f t="shared" si="24"/>
        <v>0</v>
      </c>
      <c r="U65" s="864">
        <f t="shared" si="24"/>
        <v>0</v>
      </c>
      <c r="V65" s="864">
        <f t="shared" si="24"/>
        <v>0</v>
      </c>
      <c r="W65" s="864">
        <f t="shared" si="24"/>
        <v>0</v>
      </c>
      <c r="X65" s="864">
        <f t="shared" si="24"/>
        <v>0</v>
      </c>
      <c r="Y65" s="864">
        <f t="shared" si="24"/>
        <v>0</v>
      </c>
      <c r="Z65" s="864">
        <f t="shared" si="24"/>
        <v>0</v>
      </c>
      <c r="AA65" s="864">
        <f t="shared" si="24"/>
        <v>0</v>
      </c>
      <c r="AB65" s="864">
        <f t="shared" si="24"/>
        <v>0</v>
      </c>
      <c r="AC65" s="864">
        <f t="shared" si="24"/>
        <v>0</v>
      </c>
      <c r="AD65" s="864">
        <f t="shared" si="24"/>
        <v>0</v>
      </c>
      <c r="AE65" s="864">
        <f t="shared" si="24"/>
        <v>0</v>
      </c>
      <c r="AF65" s="864">
        <f t="shared" si="24"/>
        <v>0</v>
      </c>
      <c r="AG65" s="864">
        <f t="shared" si="24"/>
        <v>0</v>
      </c>
      <c r="AH65" s="864">
        <f t="shared" si="24"/>
        <v>0</v>
      </c>
      <c r="AI65" s="864">
        <f t="shared" si="24"/>
        <v>0</v>
      </c>
      <c r="AJ65" s="864">
        <f t="shared" si="24"/>
        <v>0</v>
      </c>
      <c r="AK65" s="864">
        <f t="shared" si="24"/>
        <v>0</v>
      </c>
      <c r="AL65" s="864">
        <f t="shared" si="24"/>
        <v>0</v>
      </c>
      <c r="AM65" s="864">
        <f t="shared" si="24"/>
        <v>0</v>
      </c>
      <c r="AN65" s="864">
        <f t="shared" si="24"/>
        <v>0</v>
      </c>
      <c r="AO65" s="864">
        <f t="shared" si="24"/>
        <v>0</v>
      </c>
      <c r="AP65" s="864">
        <f t="shared" si="24"/>
        <v>0</v>
      </c>
      <c r="AQ65" s="864">
        <f t="shared" si="24"/>
        <v>0</v>
      </c>
      <c r="AR65" s="864">
        <f t="shared" si="24"/>
        <v>0</v>
      </c>
      <c r="AS65" s="864">
        <f t="shared" si="24"/>
        <v>0</v>
      </c>
      <c r="AT65" s="864">
        <f t="shared" si="24"/>
        <v>0</v>
      </c>
      <c r="AU65" s="864">
        <f t="shared" si="24"/>
        <v>0</v>
      </c>
      <c r="AV65" s="864">
        <f t="shared" si="24"/>
        <v>0</v>
      </c>
      <c r="AW65" s="864">
        <f t="shared" si="24"/>
        <v>0</v>
      </c>
      <c r="AX65" s="864">
        <f t="shared" si="24"/>
        <v>0</v>
      </c>
      <c r="AY65" s="864">
        <f t="shared" si="24"/>
        <v>0</v>
      </c>
      <c r="AZ65" s="864">
        <f t="shared" si="24"/>
        <v>0</v>
      </c>
      <c r="BA65" s="864">
        <f t="shared" si="24"/>
        <v>0</v>
      </c>
      <c r="BB65" s="864">
        <f t="shared" si="24"/>
        <v>0</v>
      </c>
      <c r="BC65" s="864">
        <f t="shared" si="24"/>
        <v>0</v>
      </c>
      <c r="BD65" s="864">
        <f t="shared" si="24"/>
        <v>0</v>
      </c>
      <c r="BE65" s="864">
        <f t="shared" si="24"/>
        <v>0</v>
      </c>
      <c r="BF65" s="864">
        <f t="shared" si="24"/>
        <v>0</v>
      </c>
      <c r="BG65" s="864">
        <f t="shared" si="24"/>
        <v>0</v>
      </c>
      <c r="BH65" s="862"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64">
        <f t="shared" ref="E66:I66" si="25">J66+O66+T66+Y66</f>
        <v>0</v>
      </c>
      <c r="F66" s="864">
        <f t="shared" si="25"/>
        <v>0</v>
      </c>
      <c r="G66" s="864">
        <f t="shared" si="25"/>
        <v>0</v>
      </c>
      <c r="H66" s="864">
        <f t="shared" si="25"/>
        <v>0</v>
      </c>
      <c r="I66" s="864">
        <f t="shared" si="25"/>
        <v>0</v>
      </c>
      <c r="J66" s="864">
        <v>0</v>
      </c>
      <c r="K66" s="864">
        <v>0</v>
      </c>
      <c r="L66" s="864">
        <v>0</v>
      </c>
      <c r="M66" s="864">
        <v>0</v>
      </c>
      <c r="N66" s="864">
        <v>0</v>
      </c>
      <c r="O66" s="864">
        <v>0</v>
      </c>
      <c r="P66" s="864">
        <v>0</v>
      </c>
      <c r="Q66" s="864">
        <v>0</v>
      </c>
      <c r="R66" s="864">
        <v>0</v>
      </c>
      <c r="S66" s="864">
        <v>0</v>
      </c>
      <c r="T66" s="864">
        <v>0</v>
      </c>
      <c r="U66" s="864">
        <v>0</v>
      </c>
      <c r="V66" s="864">
        <v>0</v>
      </c>
      <c r="W66" s="864">
        <v>0</v>
      </c>
      <c r="X66" s="864">
        <v>0</v>
      </c>
      <c r="Y66" s="864">
        <v>0</v>
      </c>
      <c r="Z66" s="864">
        <v>0</v>
      </c>
      <c r="AA66" s="864">
        <v>0</v>
      </c>
      <c r="AB66" s="864">
        <v>0</v>
      </c>
      <c r="AC66" s="864">
        <v>0</v>
      </c>
      <c r="AD66" s="864">
        <f t="shared" ref="AD66:AH66" si="26">AI66+AN66+AS66+BC66</f>
        <v>0</v>
      </c>
      <c r="AE66" s="864">
        <f t="shared" si="26"/>
        <v>0</v>
      </c>
      <c r="AF66" s="864">
        <f t="shared" si="26"/>
        <v>0</v>
      </c>
      <c r="AG66" s="864">
        <f t="shared" si="26"/>
        <v>0</v>
      </c>
      <c r="AH66" s="864">
        <f t="shared" si="26"/>
        <v>0</v>
      </c>
      <c r="AI66" s="864">
        <v>0</v>
      </c>
      <c r="AJ66" s="864">
        <v>0</v>
      </c>
      <c r="AK66" s="864">
        <v>0</v>
      </c>
      <c r="AL66" s="864">
        <v>0</v>
      </c>
      <c r="AM66" s="864">
        <v>0</v>
      </c>
      <c r="AN66" s="864">
        <v>0</v>
      </c>
      <c r="AO66" s="864">
        <v>0</v>
      </c>
      <c r="AP66" s="864">
        <v>0</v>
      </c>
      <c r="AQ66" s="864">
        <v>0</v>
      </c>
      <c r="AR66" s="864">
        <v>0</v>
      </c>
      <c r="AS66" s="864">
        <v>0</v>
      </c>
      <c r="AT66" s="864">
        <v>0</v>
      </c>
      <c r="AU66" s="864">
        <v>0</v>
      </c>
      <c r="AV66" s="864">
        <v>0</v>
      </c>
      <c r="AW66" s="864">
        <v>0</v>
      </c>
      <c r="AX66" s="864">
        <v>0</v>
      </c>
      <c r="AY66" s="864">
        <v>0</v>
      </c>
      <c r="AZ66" s="864">
        <v>0</v>
      </c>
      <c r="BA66" s="864">
        <v>0</v>
      </c>
      <c r="BB66" s="864">
        <v>0</v>
      </c>
      <c r="BC66" s="864">
        <f>(AI66+AN66)-(J66+O66)</f>
        <v>0</v>
      </c>
      <c r="BD66" s="864">
        <f t="shared" ref="BD66:BG66" si="27">(AJ66+AO66)-(K66+P66)</f>
        <v>0</v>
      </c>
      <c r="BE66" s="864">
        <f t="shared" si="27"/>
        <v>0</v>
      </c>
      <c r="BF66" s="864">
        <f t="shared" si="27"/>
        <v>0</v>
      </c>
      <c r="BG66" s="864">
        <f t="shared" si="27"/>
        <v>0</v>
      </c>
      <c r="BH66" s="862"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64">
        <f t="shared" ref="E67:BG67" si="28">SUM(E68,E69)</f>
        <v>0</v>
      </c>
      <c r="F67" s="864">
        <f t="shared" si="28"/>
        <v>0</v>
      </c>
      <c r="G67" s="864">
        <f t="shared" si="28"/>
        <v>0</v>
      </c>
      <c r="H67" s="864">
        <f t="shared" si="28"/>
        <v>0</v>
      </c>
      <c r="I67" s="864">
        <f t="shared" si="28"/>
        <v>0</v>
      </c>
      <c r="J67" s="864">
        <f t="shared" si="28"/>
        <v>0</v>
      </c>
      <c r="K67" s="864">
        <f t="shared" si="28"/>
        <v>0</v>
      </c>
      <c r="L67" s="864">
        <f t="shared" si="28"/>
        <v>0</v>
      </c>
      <c r="M67" s="864">
        <f t="shared" si="28"/>
        <v>0</v>
      </c>
      <c r="N67" s="864">
        <f t="shared" si="28"/>
        <v>0</v>
      </c>
      <c r="O67" s="864">
        <f t="shared" si="28"/>
        <v>0</v>
      </c>
      <c r="P67" s="864">
        <f t="shared" si="28"/>
        <v>0</v>
      </c>
      <c r="Q67" s="864">
        <f t="shared" si="28"/>
        <v>0</v>
      </c>
      <c r="R67" s="864">
        <f t="shared" si="28"/>
        <v>0</v>
      </c>
      <c r="S67" s="864">
        <f t="shared" si="28"/>
        <v>0</v>
      </c>
      <c r="T67" s="864">
        <f t="shared" si="28"/>
        <v>0</v>
      </c>
      <c r="U67" s="864">
        <f t="shared" si="28"/>
        <v>0</v>
      </c>
      <c r="V67" s="864">
        <f t="shared" si="28"/>
        <v>0</v>
      </c>
      <c r="W67" s="864">
        <f t="shared" si="28"/>
        <v>0</v>
      </c>
      <c r="X67" s="864">
        <f t="shared" si="28"/>
        <v>0</v>
      </c>
      <c r="Y67" s="864">
        <f t="shared" si="28"/>
        <v>0</v>
      </c>
      <c r="Z67" s="864">
        <f t="shared" si="28"/>
        <v>0</v>
      </c>
      <c r="AA67" s="864">
        <f t="shared" si="28"/>
        <v>0</v>
      </c>
      <c r="AB67" s="864">
        <f t="shared" si="28"/>
        <v>0</v>
      </c>
      <c r="AC67" s="864">
        <f t="shared" si="28"/>
        <v>0</v>
      </c>
      <c r="AD67" s="864">
        <f t="shared" si="28"/>
        <v>0</v>
      </c>
      <c r="AE67" s="864">
        <f t="shared" si="28"/>
        <v>0</v>
      </c>
      <c r="AF67" s="864">
        <f t="shared" si="28"/>
        <v>0</v>
      </c>
      <c r="AG67" s="864">
        <f t="shared" si="28"/>
        <v>0</v>
      </c>
      <c r="AH67" s="864">
        <f t="shared" si="28"/>
        <v>0</v>
      </c>
      <c r="AI67" s="864">
        <f t="shared" si="28"/>
        <v>0</v>
      </c>
      <c r="AJ67" s="864">
        <f t="shared" si="28"/>
        <v>0</v>
      </c>
      <c r="AK67" s="864">
        <f t="shared" si="28"/>
        <v>0</v>
      </c>
      <c r="AL67" s="864">
        <f t="shared" si="28"/>
        <v>0</v>
      </c>
      <c r="AM67" s="864">
        <f t="shared" si="28"/>
        <v>0</v>
      </c>
      <c r="AN67" s="864">
        <f t="shared" si="28"/>
        <v>0</v>
      </c>
      <c r="AO67" s="864">
        <f t="shared" si="28"/>
        <v>0</v>
      </c>
      <c r="AP67" s="864">
        <f t="shared" si="28"/>
        <v>0</v>
      </c>
      <c r="AQ67" s="864">
        <f t="shared" si="28"/>
        <v>0</v>
      </c>
      <c r="AR67" s="864">
        <f t="shared" si="28"/>
        <v>0</v>
      </c>
      <c r="AS67" s="864">
        <f t="shared" si="28"/>
        <v>0</v>
      </c>
      <c r="AT67" s="864">
        <f t="shared" si="28"/>
        <v>0</v>
      </c>
      <c r="AU67" s="864">
        <f t="shared" si="28"/>
        <v>0</v>
      </c>
      <c r="AV67" s="864">
        <f t="shared" si="28"/>
        <v>0</v>
      </c>
      <c r="AW67" s="864">
        <f t="shared" si="28"/>
        <v>0</v>
      </c>
      <c r="AX67" s="864">
        <f t="shared" si="28"/>
        <v>0</v>
      </c>
      <c r="AY67" s="864">
        <f t="shared" si="28"/>
        <v>0</v>
      </c>
      <c r="AZ67" s="864">
        <f t="shared" si="28"/>
        <v>0</v>
      </c>
      <c r="BA67" s="864">
        <f t="shared" si="28"/>
        <v>0</v>
      </c>
      <c r="BB67" s="864">
        <f t="shared" si="28"/>
        <v>0</v>
      </c>
      <c r="BC67" s="864">
        <f t="shared" si="28"/>
        <v>0</v>
      </c>
      <c r="BD67" s="864">
        <f t="shared" si="28"/>
        <v>0</v>
      </c>
      <c r="BE67" s="864">
        <f t="shared" si="28"/>
        <v>0</v>
      </c>
      <c r="BF67" s="864">
        <f t="shared" si="28"/>
        <v>0</v>
      </c>
      <c r="BG67" s="864">
        <f t="shared" si="28"/>
        <v>0</v>
      </c>
      <c r="BH67" s="862"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64">
        <v>0</v>
      </c>
      <c r="F68" s="864">
        <v>0</v>
      </c>
      <c r="G68" s="864">
        <v>0</v>
      </c>
      <c r="H68" s="864">
        <v>0</v>
      </c>
      <c r="I68" s="864">
        <v>0</v>
      </c>
      <c r="J68" s="864">
        <v>0</v>
      </c>
      <c r="K68" s="864">
        <v>0</v>
      </c>
      <c r="L68" s="864">
        <v>0</v>
      </c>
      <c r="M68" s="864">
        <v>0</v>
      </c>
      <c r="N68" s="864">
        <v>0</v>
      </c>
      <c r="O68" s="864">
        <v>0</v>
      </c>
      <c r="P68" s="864">
        <v>0</v>
      </c>
      <c r="Q68" s="864">
        <v>0</v>
      </c>
      <c r="R68" s="864">
        <v>0</v>
      </c>
      <c r="S68" s="864">
        <v>0</v>
      </c>
      <c r="T68" s="864">
        <v>0</v>
      </c>
      <c r="U68" s="864">
        <v>0</v>
      </c>
      <c r="V68" s="864">
        <v>0</v>
      </c>
      <c r="W68" s="864">
        <v>0</v>
      </c>
      <c r="X68" s="864">
        <v>0</v>
      </c>
      <c r="Y68" s="864">
        <v>0</v>
      </c>
      <c r="Z68" s="864">
        <v>0</v>
      </c>
      <c r="AA68" s="864">
        <v>0</v>
      </c>
      <c r="AB68" s="864">
        <v>0</v>
      </c>
      <c r="AC68" s="864">
        <v>0</v>
      </c>
      <c r="AD68" s="864">
        <v>0</v>
      </c>
      <c r="AE68" s="864">
        <v>0</v>
      </c>
      <c r="AF68" s="864">
        <v>0</v>
      </c>
      <c r="AG68" s="864">
        <v>0</v>
      </c>
      <c r="AH68" s="864">
        <v>0</v>
      </c>
      <c r="AI68" s="864">
        <v>0</v>
      </c>
      <c r="AJ68" s="864">
        <v>0</v>
      </c>
      <c r="AK68" s="864">
        <v>0</v>
      </c>
      <c r="AL68" s="864">
        <v>0</v>
      </c>
      <c r="AM68" s="864">
        <v>0</v>
      </c>
      <c r="AN68" s="864">
        <v>0</v>
      </c>
      <c r="AO68" s="864">
        <v>0</v>
      </c>
      <c r="AP68" s="864">
        <v>0</v>
      </c>
      <c r="AQ68" s="864">
        <v>0</v>
      </c>
      <c r="AR68" s="864">
        <v>0</v>
      </c>
      <c r="AS68" s="864">
        <v>0</v>
      </c>
      <c r="AT68" s="864">
        <v>0</v>
      </c>
      <c r="AU68" s="864">
        <v>0</v>
      </c>
      <c r="AV68" s="864">
        <v>0</v>
      </c>
      <c r="AW68" s="864">
        <v>0</v>
      </c>
      <c r="AX68" s="864">
        <v>0</v>
      </c>
      <c r="AY68" s="864">
        <v>0</v>
      </c>
      <c r="AZ68" s="864">
        <v>0</v>
      </c>
      <c r="BA68" s="864">
        <v>0</v>
      </c>
      <c r="BB68" s="864">
        <v>0</v>
      </c>
      <c r="BC68" s="864">
        <v>0</v>
      </c>
      <c r="BD68" s="864">
        <v>0</v>
      </c>
      <c r="BE68" s="864">
        <v>0</v>
      </c>
      <c r="BF68" s="864">
        <v>0</v>
      </c>
      <c r="BG68" s="864">
        <v>0</v>
      </c>
      <c r="BH68" s="862"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64">
        <f>SUM(E70:E86)</f>
        <v>0</v>
      </c>
      <c r="F69" s="864">
        <f t="shared" ref="F69:BG69" si="29">SUM(F70:F70)</f>
        <v>0</v>
      </c>
      <c r="G69" s="864">
        <f t="shared" si="29"/>
        <v>0</v>
      </c>
      <c r="H69" s="864">
        <f t="shared" si="29"/>
        <v>0</v>
      </c>
      <c r="I69" s="864">
        <f t="shared" si="29"/>
        <v>0</v>
      </c>
      <c r="J69" s="864">
        <f t="shared" si="29"/>
        <v>0</v>
      </c>
      <c r="K69" s="864">
        <f t="shared" si="29"/>
        <v>0</v>
      </c>
      <c r="L69" s="864">
        <f t="shared" si="29"/>
        <v>0</v>
      </c>
      <c r="M69" s="864">
        <f t="shared" si="29"/>
        <v>0</v>
      </c>
      <c r="N69" s="864">
        <f t="shared" si="29"/>
        <v>0</v>
      </c>
      <c r="O69" s="864">
        <f t="shared" si="29"/>
        <v>0</v>
      </c>
      <c r="P69" s="864">
        <f t="shared" si="29"/>
        <v>0</v>
      </c>
      <c r="Q69" s="864">
        <f t="shared" si="29"/>
        <v>0</v>
      </c>
      <c r="R69" s="864">
        <f t="shared" si="29"/>
        <v>0</v>
      </c>
      <c r="S69" s="864">
        <f t="shared" si="29"/>
        <v>0</v>
      </c>
      <c r="T69" s="864">
        <f t="shared" si="29"/>
        <v>0</v>
      </c>
      <c r="U69" s="864">
        <f t="shared" si="29"/>
        <v>0</v>
      </c>
      <c r="V69" s="864">
        <f t="shared" si="29"/>
        <v>0</v>
      </c>
      <c r="W69" s="864">
        <f t="shared" si="29"/>
        <v>0</v>
      </c>
      <c r="X69" s="864">
        <f t="shared" si="29"/>
        <v>0</v>
      </c>
      <c r="Y69" s="864">
        <f t="shared" si="29"/>
        <v>0</v>
      </c>
      <c r="Z69" s="864">
        <f t="shared" si="29"/>
        <v>0</v>
      </c>
      <c r="AA69" s="864">
        <f t="shared" si="29"/>
        <v>0</v>
      </c>
      <c r="AB69" s="864">
        <f t="shared" si="29"/>
        <v>0</v>
      </c>
      <c r="AC69" s="864">
        <f t="shared" si="29"/>
        <v>0</v>
      </c>
      <c r="AD69" s="864">
        <f t="shared" si="29"/>
        <v>0</v>
      </c>
      <c r="AE69" s="864">
        <f t="shared" si="29"/>
        <v>0</v>
      </c>
      <c r="AF69" s="864">
        <f t="shared" si="29"/>
        <v>0</v>
      </c>
      <c r="AG69" s="864">
        <f t="shared" si="29"/>
        <v>0</v>
      </c>
      <c r="AH69" s="864">
        <f t="shared" si="29"/>
        <v>0</v>
      </c>
      <c r="AI69" s="864">
        <f t="shared" si="29"/>
        <v>0</v>
      </c>
      <c r="AJ69" s="864">
        <f t="shared" si="29"/>
        <v>0</v>
      </c>
      <c r="AK69" s="864">
        <f t="shared" si="29"/>
        <v>0</v>
      </c>
      <c r="AL69" s="864">
        <f t="shared" si="29"/>
        <v>0</v>
      </c>
      <c r="AM69" s="864">
        <f t="shared" si="29"/>
        <v>0</v>
      </c>
      <c r="AN69" s="864">
        <f t="shared" si="29"/>
        <v>0</v>
      </c>
      <c r="AO69" s="864">
        <f t="shared" si="29"/>
        <v>0</v>
      </c>
      <c r="AP69" s="864">
        <f t="shared" si="29"/>
        <v>0</v>
      </c>
      <c r="AQ69" s="864">
        <f t="shared" si="29"/>
        <v>0</v>
      </c>
      <c r="AR69" s="864">
        <f t="shared" si="29"/>
        <v>0</v>
      </c>
      <c r="AS69" s="864">
        <f t="shared" si="29"/>
        <v>0</v>
      </c>
      <c r="AT69" s="864">
        <f t="shared" si="29"/>
        <v>0</v>
      </c>
      <c r="AU69" s="864">
        <f t="shared" si="29"/>
        <v>0</v>
      </c>
      <c r="AV69" s="864">
        <f t="shared" si="29"/>
        <v>0</v>
      </c>
      <c r="AW69" s="864">
        <f t="shared" si="29"/>
        <v>0</v>
      </c>
      <c r="AX69" s="864">
        <f t="shared" si="29"/>
        <v>0</v>
      </c>
      <c r="AY69" s="864">
        <f t="shared" si="29"/>
        <v>0</v>
      </c>
      <c r="AZ69" s="864">
        <f t="shared" si="29"/>
        <v>0</v>
      </c>
      <c r="BA69" s="864">
        <f t="shared" si="29"/>
        <v>0</v>
      </c>
      <c r="BB69" s="864">
        <f t="shared" si="29"/>
        <v>0</v>
      </c>
      <c r="BC69" s="864">
        <f t="shared" si="29"/>
        <v>0</v>
      </c>
      <c r="BD69" s="864">
        <f t="shared" si="29"/>
        <v>0</v>
      </c>
      <c r="BE69" s="864">
        <f t="shared" si="29"/>
        <v>0</v>
      </c>
      <c r="BF69" s="864">
        <f t="shared" si="29"/>
        <v>0</v>
      </c>
      <c r="BG69" s="864">
        <f t="shared" si="29"/>
        <v>0</v>
      </c>
      <c r="BH69" s="862"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64">
        <f t="shared" ref="E70:I77" si="30">J70+O70+T70+Y70</f>
        <v>0</v>
      </c>
      <c r="F70" s="864">
        <f t="shared" si="30"/>
        <v>0</v>
      </c>
      <c r="G70" s="864">
        <f t="shared" si="30"/>
        <v>0</v>
      </c>
      <c r="H70" s="864">
        <f t="shared" si="30"/>
        <v>0</v>
      </c>
      <c r="I70" s="864">
        <f t="shared" si="30"/>
        <v>0</v>
      </c>
      <c r="J70" s="864">
        <v>0</v>
      </c>
      <c r="K70" s="864">
        <v>0</v>
      </c>
      <c r="L70" s="864">
        <v>0</v>
      </c>
      <c r="M70" s="864">
        <v>0</v>
      </c>
      <c r="N70" s="864">
        <v>0</v>
      </c>
      <c r="O70" s="864">
        <v>0</v>
      </c>
      <c r="P70" s="864">
        <v>0</v>
      </c>
      <c r="Q70" s="864">
        <v>0</v>
      </c>
      <c r="R70" s="864">
        <v>0</v>
      </c>
      <c r="S70" s="864">
        <v>0</v>
      </c>
      <c r="T70" s="864">
        <v>0</v>
      </c>
      <c r="U70" s="864">
        <v>0</v>
      </c>
      <c r="V70" s="864">
        <v>0</v>
      </c>
      <c r="W70" s="864">
        <v>0</v>
      </c>
      <c r="X70" s="864">
        <v>0</v>
      </c>
      <c r="Y70" s="864">
        <v>0</v>
      </c>
      <c r="Z70" s="864">
        <v>0</v>
      </c>
      <c r="AA70" s="864">
        <v>0</v>
      </c>
      <c r="AB70" s="864">
        <v>0</v>
      </c>
      <c r="AC70" s="864">
        <v>0</v>
      </c>
      <c r="AD70" s="864">
        <f t="shared" ref="AD70:AH77" si="31">AI70+AN70+AS70+BC70</f>
        <v>0</v>
      </c>
      <c r="AE70" s="864">
        <f t="shared" si="31"/>
        <v>0</v>
      </c>
      <c r="AF70" s="864">
        <f t="shared" si="31"/>
        <v>0</v>
      </c>
      <c r="AG70" s="864">
        <f t="shared" si="31"/>
        <v>0</v>
      </c>
      <c r="AH70" s="864">
        <f t="shared" si="31"/>
        <v>0</v>
      </c>
      <c r="AI70" s="864">
        <v>0</v>
      </c>
      <c r="AJ70" s="864">
        <v>0</v>
      </c>
      <c r="AK70" s="864">
        <v>0</v>
      </c>
      <c r="AL70" s="864">
        <v>0</v>
      </c>
      <c r="AM70" s="864">
        <v>0</v>
      </c>
      <c r="AN70" s="864">
        <v>0</v>
      </c>
      <c r="AO70" s="864">
        <v>0</v>
      </c>
      <c r="AP70" s="864">
        <v>0</v>
      </c>
      <c r="AQ70" s="864">
        <v>0</v>
      </c>
      <c r="AR70" s="864">
        <v>0</v>
      </c>
      <c r="AS70" s="864">
        <v>0</v>
      </c>
      <c r="AT70" s="864">
        <v>0</v>
      </c>
      <c r="AU70" s="864">
        <v>0</v>
      </c>
      <c r="AV70" s="864">
        <v>0</v>
      </c>
      <c r="AW70" s="864">
        <v>0</v>
      </c>
      <c r="AX70" s="864">
        <v>0</v>
      </c>
      <c r="AY70" s="864">
        <v>0</v>
      </c>
      <c r="AZ70" s="864">
        <v>0</v>
      </c>
      <c r="BA70" s="864">
        <v>0</v>
      </c>
      <c r="BB70" s="864">
        <v>0</v>
      </c>
      <c r="BC70" s="864">
        <f t="shared" ref="BC70:BG77" si="32">(AI70+AN70)-(J70+O70)</f>
        <v>0</v>
      </c>
      <c r="BD70" s="864">
        <f t="shared" si="32"/>
        <v>0</v>
      </c>
      <c r="BE70" s="864">
        <f t="shared" si="32"/>
        <v>0</v>
      </c>
      <c r="BF70" s="864">
        <f t="shared" si="32"/>
        <v>0</v>
      </c>
      <c r="BG70" s="864">
        <f t="shared" si="32"/>
        <v>0</v>
      </c>
      <c r="BH70" s="862"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64">
        <f t="shared" si="30"/>
        <v>0</v>
      </c>
      <c r="F71" s="864">
        <f t="shared" si="30"/>
        <v>0</v>
      </c>
      <c r="G71" s="864">
        <f t="shared" si="30"/>
        <v>0</v>
      </c>
      <c r="H71" s="864">
        <f t="shared" si="30"/>
        <v>0</v>
      </c>
      <c r="I71" s="864">
        <f t="shared" si="30"/>
        <v>0</v>
      </c>
      <c r="J71" s="864">
        <v>0</v>
      </c>
      <c r="K71" s="864">
        <v>0</v>
      </c>
      <c r="L71" s="864">
        <v>0</v>
      </c>
      <c r="M71" s="864">
        <v>0</v>
      </c>
      <c r="N71" s="864">
        <v>0</v>
      </c>
      <c r="O71" s="864">
        <v>0</v>
      </c>
      <c r="P71" s="864">
        <v>0</v>
      </c>
      <c r="Q71" s="864">
        <v>0</v>
      </c>
      <c r="R71" s="864">
        <v>0</v>
      </c>
      <c r="S71" s="864">
        <v>0</v>
      </c>
      <c r="T71" s="864">
        <v>0</v>
      </c>
      <c r="U71" s="864">
        <v>0</v>
      </c>
      <c r="V71" s="864">
        <v>0</v>
      </c>
      <c r="W71" s="864">
        <v>0</v>
      </c>
      <c r="X71" s="864">
        <v>0</v>
      </c>
      <c r="Y71" s="864">
        <v>0</v>
      </c>
      <c r="Z71" s="864">
        <v>0</v>
      </c>
      <c r="AA71" s="864">
        <v>0</v>
      </c>
      <c r="AB71" s="864">
        <v>0</v>
      </c>
      <c r="AC71" s="864">
        <v>0</v>
      </c>
      <c r="AD71" s="864">
        <f t="shared" si="31"/>
        <v>0</v>
      </c>
      <c r="AE71" s="864">
        <f t="shared" si="31"/>
        <v>0</v>
      </c>
      <c r="AF71" s="864">
        <f t="shared" si="31"/>
        <v>0</v>
      </c>
      <c r="AG71" s="864">
        <f t="shared" si="31"/>
        <v>0</v>
      </c>
      <c r="AH71" s="864">
        <f t="shared" si="31"/>
        <v>0</v>
      </c>
      <c r="AI71" s="864">
        <v>0</v>
      </c>
      <c r="AJ71" s="864">
        <v>0</v>
      </c>
      <c r="AK71" s="864">
        <v>0</v>
      </c>
      <c r="AL71" s="864">
        <v>0</v>
      </c>
      <c r="AM71" s="864">
        <v>0</v>
      </c>
      <c r="AN71" s="864">
        <v>0</v>
      </c>
      <c r="AO71" s="864">
        <v>0</v>
      </c>
      <c r="AP71" s="864">
        <v>0</v>
      </c>
      <c r="AQ71" s="864">
        <v>0</v>
      </c>
      <c r="AR71" s="864">
        <v>0</v>
      </c>
      <c r="AS71" s="864">
        <v>0</v>
      </c>
      <c r="AT71" s="864">
        <v>0</v>
      </c>
      <c r="AU71" s="864">
        <v>0</v>
      </c>
      <c r="AV71" s="864">
        <v>0</v>
      </c>
      <c r="AW71" s="864">
        <v>0</v>
      </c>
      <c r="AX71" s="864">
        <v>0</v>
      </c>
      <c r="AY71" s="864">
        <v>0</v>
      </c>
      <c r="AZ71" s="864">
        <v>0</v>
      </c>
      <c r="BA71" s="864">
        <v>0</v>
      </c>
      <c r="BB71" s="864">
        <v>0</v>
      </c>
      <c r="BC71" s="864">
        <f t="shared" si="32"/>
        <v>0</v>
      </c>
      <c r="BD71" s="864">
        <f t="shared" si="32"/>
        <v>0</v>
      </c>
      <c r="BE71" s="864">
        <f t="shared" si="32"/>
        <v>0</v>
      </c>
      <c r="BF71" s="864">
        <f t="shared" si="32"/>
        <v>0</v>
      </c>
      <c r="BG71" s="864">
        <f t="shared" si="32"/>
        <v>0</v>
      </c>
      <c r="BH71" s="862"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0">
        <f t="shared" ref="E72:E74" si="33">J72+O72+T72+Y72</f>
        <v>0</v>
      </c>
      <c r="F72" s="890">
        <f t="shared" ref="F72:F74" si="34">K72+P72+U72+Z72</f>
        <v>0</v>
      </c>
      <c r="G72" s="890">
        <f t="shared" ref="G72:G74" si="35">L72+Q72+V72+AA72</f>
        <v>0</v>
      </c>
      <c r="H72" s="890">
        <f t="shared" ref="H72:H74" si="36">M72+R72+W72+AB72</f>
        <v>0</v>
      </c>
      <c r="I72" s="890">
        <f t="shared" ref="I72:I74" si="37">N72+S72+X72+AC72</f>
        <v>0</v>
      </c>
      <c r="J72" s="890">
        <v>0</v>
      </c>
      <c r="K72" s="890">
        <v>0</v>
      </c>
      <c r="L72" s="890">
        <v>0</v>
      </c>
      <c r="M72" s="890">
        <v>0</v>
      </c>
      <c r="N72" s="890">
        <v>0</v>
      </c>
      <c r="O72" s="890">
        <v>0</v>
      </c>
      <c r="P72" s="890">
        <v>0</v>
      </c>
      <c r="Q72" s="890">
        <v>0</v>
      </c>
      <c r="R72" s="890">
        <v>0</v>
      </c>
      <c r="S72" s="890">
        <v>0</v>
      </c>
      <c r="T72" s="890">
        <v>0</v>
      </c>
      <c r="U72" s="890">
        <v>0</v>
      </c>
      <c r="V72" s="890">
        <v>0</v>
      </c>
      <c r="W72" s="890">
        <v>0</v>
      </c>
      <c r="X72" s="890">
        <v>0</v>
      </c>
      <c r="Y72" s="890">
        <v>0</v>
      </c>
      <c r="Z72" s="890">
        <v>0</v>
      </c>
      <c r="AA72" s="890">
        <v>0</v>
      </c>
      <c r="AB72" s="890">
        <v>0</v>
      </c>
      <c r="AC72" s="890">
        <v>0</v>
      </c>
      <c r="AD72" s="890">
        <f t="shared" ref="AD72:AD74" si="38">AI72+AN72+AS72+BC72</f>
        <v>0</v>
      </c>
      <c r="AE72" s="890">
        <f t="shared" ref="AE72:AE74" si="39">AJ72+AO72+AT72+BD72</f>
        <v>0</v>
      </c>
      <c r="AF72" s="890">
        <f t="shared" ref="AF72:AF74" si="40">AK72+AP72+AU72+BE72</f>
        <v>0</v>
      </c>
      <c r="AG72" s="890">
        <f t="shared" ref="AG72:AG74" si="41">AL72+AQ72+AV72+BF72</f>
        <v>0</v>
      </c>
      <c r="AH72" s="890">
        <f t="shared" ref="AH72:AH74" si="42">AM72+AR72+AW72+BG72</f>
        <v>0</v>
      </c>
      <c r="AI72" s="890">
        <v>0</v>
      </c>
      <c r="AJ72" s="890">
        <v>0</v>
      </c>
      <c r="AK72" s="890">
        <v>0</v>
      </c>
      <c r="AL72" s="890">
        <v>0</v>
      </c>
      <c r="AM72" s="890">
        <v>0</v>
      </c>
      <c r="AN72" s="890">
        <v>0</v>
      </c>
      <c r="AO72" s="890">
        <v>0</v>
      </c>
      <c r="AP72" s="890">
        <v>0</v>
      </c>
      <c r="AQ72" s="890">
        <v>0</v>
      </c>
      <c r="AR72" s="890">
        <v>0</v>
      </c>
      <c r="AS72" s="890">
        <v>0</v>
      </c>
      <c r="AT72" s="890">
        <v>0</v>
      </c>
      <c r="AU72" s="890">
        <v>0</v>
      </c>
      <c r="AV72" s="890">
        <v>0</v>
      </c>
      <c r="AW72" s="890">
        <v>0</v>
      </c>
      <c r="AX72" s="890">
        <v>0</v>
      </c>
      <c r="AY72" s="890">
        <v>0</v>
      </c>
      <c r="AZ72" s="890">
        <v>0</v>
      </c>
      <c r="BA72" s="890">
        <v>0</v>
      </c>
      <c r="BB72" s="890">
        <v>0</v>
      </c>
      <c r="BC72" s="890">
        <f t="shared" ref="BC72:BC74" si="43">(AI72+AN72)-(J72+O72)</f>
        <v>0</v>
      </c>
      <c r="BD72" s="890">
        <f t="shared" ref="BD72:BD74" si="44">(AJ72+AO72)-(K72+P72)</f>
        <v>0</v>
      </c>
      <c r="BE72" s="890">
        <f t="shared" ref="BE72:BE74" si="45">(AK72+AP72)-(L72+Q72)</f>
        <v>0</v>
      </c>
      <c r="BF72" s="890">
        <f t="shared" ref="BF72:BF74" si="46">(AL72+AQ72)-(M72+R72)</f>
        <v>0</v>
      </c>
      <c r="BG72" s="890">
        <f t="shared" ref="BG72:BG74" si="47">(AM72+AR72)-(N72+S72)</f>
        <v>0</v>
      </c>
      <c r="BH72" s="889"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0">
        <f t="shared" si="33"/>
        <v>0</v>
      </c>
      <c r="F73" s="890">
        <f t="shared" si="34"/>
        <v>0</v>
      </c>
      <c r="G73" s="890">
        <f t="shared" si="35"/>
        <v>0</v>
      </c>
      <c r="H73" s="890">
        <f t="shared" si="36"/>
        <v>0</v>
      </c>
      <c r="I73" s="890">
        <f t="shared" si="37"/>
        <v>0</v>
      </c>
      <c r="J73" s="890">
        <v>0</v>
      </c>
      <c r="K73" s="890">
        <v>0</v>
      </c>
      <c r="L73" s="890">
        <v>0</v>
      </c>
      <c r="M73" s="890">
        <v>0</v>
      </c>
      <c r="N73" s="890">
        <v>0</v>
      </c>
      <c r="O73" s="890">
        <v>0</v>
      </c>
      <c r="P73" s="890">
        <v>0</v>
      </c>
      <c r="Q73" s="890">
        <v>0</v>
      </c>
      <c r="R73" s="890">
        <v>0</v>
      </c>
      <c r="S73" s="890">
        <v>0</v>
      </c>
      <c r="T73" s="890">
        <v>0</v>
      </c>
      <c r="U73" s="890">
        <v>0</v>
      </c>
      <c r="V73" s="890">
        <v>0</v>
      </c>
      <c r="W73" s="890">
        <v>0</v>
      </c>
      <c r="X73" s="890">
        <v>0</v>
      </c>
      <c r="Y73" s="890">
        <v>0</v>
      </c>
      <c r="Z73" s="890">
        <v>0</v>
      </c>
      <c r="AA73" s="890">
        <v>0</v>
      </c>
      <c r="AB73" s="890">
        <v>0</v>
      </c>
      <c r="AC73" s="890">
        <v>0</v>
      </c>
      <c r="AD73" s="890">
        <f t="shared" si="38"/>
        <v>0</v>
      </c>
      <c r="AE73" s="890">
        <f t="shared" si="39"/>
        <v>0</v>
      </c>
      <c r="AF73" s="890">
        <f t="shared" si="40"/>
        <v>0</v>
      </c>
      <c r="AG73" s="890">
        <f t="shared" si="41"/>
        <v>0</v>
      </c>
      <c r="AH73" s="890">
        <f t="shared" si="42"/>
        <v>0</v>
      </c>
      <c r="AI73" s="890">
        <v>0</v>
      </c>
      <c r="AJ73" s="890">
        <v>0</v>
      </c>
      <c r="AK73" s="890">
        <v>0</v>
      </c>
      <c r="AL73" s="890">
        <v>0</v>
      </c>
      <c r="AM73" s="890">
        <v>0</v>
      </c>
      <c r="AN73" s="890">
        <v>0</v>
      </c>
      <c r="AO73" s="890">
        <v>0</v>
      </c>
      <c r="AP73" s="890">
        <v>0</v>
      </c>
      <c r="AQ73" s="890">
        <v>0</v>
      </c>
      <c r="AR73" s="890">
        <v>0</v>
      </c>
      <c r="AS73" s="890">
        <v>0</v>
      </c>
      <c r="AT73" s="890">
        <v>0</v>
      </c>
      <c r="AU73" s="890">
        <v>0</v>
      </c>
      <c r="AV73" s="890">
        <v>0</v>
      </c>
      <c r="AW73" s="890">
        <v>0</v>
      </c>
      <c r="AX73" s="890">
        <v>0</v>
      </c>
      <c r="AY73" s="890">
        <v>0</v>
      </c>
      <c r="AZ73" s="890">
        <v>0</v>
      </c>
      <c r="BA73" s="890">
        <v>0</v>
      </c>
      <c r="BB73" s="890">
        <v>0</v>
      </c>
      <c r="BC73" s="890">
        <f t="shared" si="43"/>
        <v>0</v>
      </c>
      <c r="BD73" s="890">
        <f t="shared" si="44"/>
        <v>0</v>
      </c>
      <c r="BE73" s="890">
        <f t="shared" si="45"/>
        <v>0</v>
      </c>
      <c r="BF73" s="890">
        <f t="shared" si="46"/>
        <v>0</v>
      </c>
      <c r="BG73" s="890">
        <f t="shared" si="47"/>
        <v>0</v>
      </c>
      <c r="BH73" s="889"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0">
        <f t="shared" si="33"/>
        <v>0</v>
      </c>
      <c r="F74" s="890">
        <f t="shared" si="34"/>
        <v>0</v>
      </c>
      <c r="G74" s="890">
        <f t="shared" si="35"/>
        <v>0</v>
      </c>
      <c r="H74" s="890">
        <f t="shared" si="36"/>
        <v>0</v>
      </c>
      <c r="I74" s="890">
        <f t="shared" si="37"/>
        <v>0</v>
      </c>
      <c r="J74" s="890">
        <v>0</v>
      </c>
      <c r="K74" s="890">
        <v>0</v>
      </c>
      <c r="L74" s="890">
        <v>0</v>
      </c>
      <c r="M74" s="890">
        <v>0</v>
      </c>
      <c r="N74" s="890">
        <v>0</v>
      </c>
      <c r="O74" s="890">
        <v>0</v>
      </c>
      <c r="P74" s="890">
        <v>0</v>
      </c>
      <c r="Q74" s="890">
        <v>0</v>
      </c>
      <c r="R74" s="890">
        <v>0</v>
      </c>
      <c r="S74" s="890">
        <v>0</v>
      </c>
      <c r="T74" s="890">
        <v>0</v>
      </c>
      <c r="U74" s="890">
        <v>0</v>
      </c>
      <c r="V74" s="890">
        <v>0</v>
      </c>
      <c r="W74" s="890">
        <v>0</v>
      </c>
      <c r="X74" s="890">
        <v>0</v>
      </c>
      <c r="Y74" s="890">
        <v>0</v>
      </c>
      <c r="Z74" s="890">
        <v>0</v>
      </c>
      <c r="AA74" s="890">
        <v>0</v>
      </c>
      <c r="AB74" s="890">
        <v>0</v>
      </c>
      <c r="AC74" s="890">
        <v>0</v>
      </c>
      <c r="AD74" s="890">
        <f t="shared" si="38"/>
        <v>0</v>
      </c>
      <c r="AE74" s="890">
        <f t="shared" si="39"/>
        <v>0</v>
      </c>
      <c r="AF74" s="890">
        <f t="shared" si="40"/>
        <v>0</v>
      </c>
      <c r="AG74" s="890">
        <f t="shared" si="41"/>
        <v>0</v>
      </c>
      <c r="AH74" s="890">
        <f t="shared" si="42"/>
        <v>0</v>
      </c>
      <c r="AI74" s="890">
        <v>0</v>
      </c>
      <c r="AJ74" s="890">
        <v>0</v>
      </c>
      <c r="AK74" s="890">
        <v>0</v>
      </c>
      <c r="AL74" s="890">
        <v>0</v>
      </c>
      <c r="AM74" s="890">
        <v>0</v>
      </c>
      <c r="AN74" s="890">
        <v>0</v>
      </c>
      <c r="AO74" s="890">
        <v>0</v>
      </c>
      <c r="AP74" s="890">
        <v>0</v>
      </c>
      <c r="AQ74" s="890">
        <v>0</v>
      </c>
      <c r="AR74" s="890">
        <v>0</v>
      </c>
      <c r="AS74" s="890">
        <v>0</v>
      </c>
      <c r="AT74" s="890">
        <v>0</v>
      </c>
      <c r="AU74" s="890">
        <v>0</v>
      </c>
      <c r="AV74" s="890">
        <v>0</v>
      </c>
      <c r="AW74" s="890">
        <v>0</v>
      </c>
      <c r="AX74" s="890">
        <v>0</v>
      </c>
      <c r="AY74" s="890">
        <v>0</v>
      </c>
      <c r="AZ74" s="890">
        <v>0</v>
      </c>
      <c r="BA74" s="890">
        <v>0</v>
      </c>
      <c r="BB74" s="890">
        <v>0</v>
      </c>
      <c r="BC74" s="890">
        <f t="shared" si="43"/>
        <v>0</v>
      </c>
      <c r="BD74" s="890">
        <f t="shared" si="44"/>
        <v>0</v>
      </c>
      <c r="BE74" s="890">
        <f t="shared" si="45"/>
        <v>0</v>
      </c>
      <c r="BF74" s="890">
        <f t="shared" si="46"/>
        <v>0</v>
      </c>
      <c r="BG74" s="890">
        <f t="shared" si="47"/>
        <v>0</v>
      </c>
      <c r="BH74" s="889"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64">
        <f t="shared" si="30"/>
        <v>0</v>
      </c>
      <c r="F75" s="864">
        <f t="shared" si="30"/>
        <v>0</v>
      </c>
      <c r="G75" s="864">
        <f t="shared" si="30"/>
        <v>0</v>
      </c>
      <c r="H75" s="864">
        <f t="shared" si="30"/>
        <v>0</v>
      </c>
      <c r="I75" s="864">
        <f t="shared" si="30"/>
        <v>0</v>
      </c>
      <c r="J75" s="864">
        <v>0</v>
      </c>
      <c r="K75" s="864">
        <v>0</v>
      </c>
      <c r="L75" s="864">
        <v>0</v>
      </c>
      <c r="M75" s="864">
        <v>0</v>
      </c>
      <c r="N75" s="864">
        <v>0</v>
      </c>
      <c r="O75" s="864">
        <v>0</v>
      </c>
      <c r="P75" s="864">
        <v>0</v>
      </c>
      <c r="Q75" s="864">
        <v>0</v>
      </c>
      <c r="R75" s="864">
        <v>0</v>
      </c>
      <c r="S75" s="864">
        <v>0</v>
      </c>
      <c r="T75" s="864">
        <v>0</v>
      </c>
      <c r="U75" s="864">
        <v>0</v>
      </c>
      <c r="V75" s="864">
        <v>0</v>
      </c>
      <c r="W75" s="864">
        <v>0</v>
      </c>
      <c r="X75" s="864">
        <v>0</v>
      </c>
      <c r="Y75" s="864">
        <v>0</v>
      </c>
      <c r="Z75" s="864">
        <v>0</v>
      </c>
      <c r="AA75" s="864">
        <v>0</v>
      </c>
      <c r="AB75" s="864">
        <v>0</v>
      </c>
      <c r="AC75" s="864">
        <v>0</v>
      </c>
      <c r="AD75" s="864">
        <f t="shared" si="31"/>
        <v>0</v>
      </c>
      <c r="AE75" s="864">
        <f t="shared" si="31"/>
        <v>0</v>
      </c>
      <c r="AF75" s="864">
        <f t="shared" si="31"/>
        <v>0</v>
      </c>
      <c r="AG75" s="864">
        <f t="shared" si="31"/>
        <v>0</v>
      </c>
      <c r="AH75" s="864">
        <f t="shared" si="31"/>
        <v>0</v>
      </c>
      <c r="AI75" s="864">
        <v>0</v>
      </c>
      <c r="AJ75" s="864">
        <v>0</v>
      </c>
      <c r="AK75" s="864">
        <v>0</v>
      </c>
      <c r="AL75" s="864">
        <v>0</v>
      </c>
      <c r="AM75" s="864">
        <v>0</v>
      </c>
      <c r="AN75" s="864">
        <v>0</v>
      </c>
      <c r="AO75" s="864">
        <v>0</v>
      </c>
      <c r="AP75" s="864">
        <v>0</v>
      </c>
      <c r="AQ75" s="864">
        <v>0</v>
      </c>
      <c r="AR75" s="864">
        <v>0</v>
      </c>
      <c r="AS75" s="864">
        <v>0</v>
      </c>
      <c r="AT75" s="864">
        <v>0</v>
      </c>
      <c r="AU75" s="864">
        <v>0</v>
      </c>
      <c r="AV75" s="864">
        <v>0</v>
      </c>
      <c r="AW75" s="864">
        <v>0</v>
      </c>
      <c r="AX75" s="864">
        <v>0</v>
      </c>
      <c r="AY75" s="864">
        <v>0</v>
      </c>
      <c r="AZ75" s="864">
        <v>0</v>
      </c>
      <c r="BA75" s="864">
        <v>0</v>
      </c>
      <c r="BB75" s="864">
        <v>0</v>
      </c>
      <c r="BC75" s="864">
        <f t="shared" si="32"/>
        <v>0</v>
      </c>
      <c r="BD75" s="864">
        <f t="shared" si="32"/>
        <v>0</v>
      </c>
      <c r="BE75" s="864">
        <f t="shared" si="32"/>
        <v>0</v>
      </c>
      <c r="BF75" s="864">
        <f t="shared" si="32"/>
        <v>0</v>
      </c>
      <c r="BG75" s="864">
        <f t="shared" si="32"/>
        <v>0</v>
      </c>
      <c r="BH75" s="862"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64">
        <f t="shared" si="30"/>
        <v>0</v>
      </c>
      <c r="F76" s="864">
        <f t="shared" si="30"/>
        <v>0</v>
      </c>
      <c r="G76" s="864">
        <f t="shared" si="30"/>
        <v>0</v>
      </c>
      <c r="H76" s="864">
        <f t="shared" si="30"/>
        <v>0</v>
      </c>
      <c r="I76" s="864">
        <f t="shared" si="30"/>
        <v>0</v>
      </c>
      <c r="J76" s="864">
        <v>0</v>
      </c>
      <c r="K76" s="864">
        <v>0</v>
      </c>
      <c r="L76" s="864">
        <v>0</v>
      </c>
      <c r="M76" s="864">
        <v>0</v>
      </c>
      <c r="N76" s="864">
        <v>0</v>
      </c>
      <c r="O76" s="864">
        <v>0</v>
      </c>
      <c r="P76" s="864">
        <v>0</v>
      </c>
      <c r="Q76" s="864">
        <v>0</v>
      </c>
      <c r="R76" s="864">
        <v>0</v>
      </c>
      <c r="S76" s="864">
        <v>0</v>
      </c>
      <c r="T76" s="864">
        <v>0</v>
      </c>
      <c r="U76" s="864">
        <v>0</v>
      </c>
      <c r="V76" s="864">
        <v>0</v>
      </c>
      <c r="W76" s="864">
        <v>0</v>
      </c>
      <c r="X76" s="864">
        <v>0</v>
      </c>
      <c r="Y76" s="864">
        <v>0</v>
      </c>
      <c r="Z76" s="864">
        <v>0</v>
      </c>
      <c r="AA76" s="864">
        <v>0</v>
      </c>
      <c r="AB76" s="864">
        <v>0</v>
      </c>
      <c r="AC76" s="864">
        <v>0</v>
      </c>
      <c r="AD76" s="864">
        <f t="shared" si="31"/>
        <v>0</v>
      </c>
      <c r="AE76" s="864">
        <f t="shared" si="31"/>
        <v>0</v>
      </c>
      <c r="AF76" s="864">
        <f t="shared" si="31"/>
        <v>0</v>
      </c>
      <c r="AG76" s="864">
        <f t="shared" si="31"/>
        <v>0</v>
      </c>
      <c r="AH76" s="864">
        <f t="shared" si="31"/>
        <v>0</v>
      </c>
      <c r="AI76" s="864">
        <v>0</v>
      </c>
      <c r="AJ76" s="864">
        <v>0</v>
      </c>
      <c r="AK76" s="864">
        <v>0</v>
      </c>
      <c r="AL76" s="864">
        <v>0</v>
      </c>
      <c r="AM76" s="864">
        <v>0</v>
      </c>
      <c r="AN76" s="864">
        <v>0</v>
      </c>
      <c r="AO76" s="864">
        <v>0</v>
      </c>
      <c r="AP76" s="864">
        <v>0</v>
      </c>
      <c r="AQ76" s="864">
        <v>0</v>
      </c>
      <c r="AR76" s="864">
        <v>0</v>
      </c>
      <c r="AS76" s="864">
        <v>0</v>
      </c>
      <c r="AT76" s="864">
        <v>0</v>
      </c>
      <c r="AU76" s="864">
        <v>0</v>
      </c>
      <c r="AV76" s="864">
        <v>0</v>
      </c>
      <c r="AW76" s="864">
        <v>0</v>
      </c>
      <c r="AX76" s="864">
        <v>0</v>
      </c>
      <c r="AY76" s="864">
        <v>0</v>
      </c>
      <c r="AZ76" s="864">
        <v>0</v>
      </c>
      <c r="BA76" s="864">
        <v>0</v>
      </c>
      <c r="BB76" s="864">
        <v>0</v>
      </c>
      <c r="BC76" s="864">
        <f t="shared" si="32"/>
        <v>0</v>
      </c>
      <c r="BD76" s="864">
        <f t="shared" si="32"/>
        <v>0</v>
      </c>
      <c r="BE76" s="864">
        <f t="shared" si="32"/>
        <v>0</v>
      </c>
      <c r="BF76" s="864">
        <f t="shared" si="32"/>
        <v>0</v>
      </c>
      <c r="BG76" s="864">
        <f t="shared" si="32"/>
        <v>0</v>
      </c>
      <c r="BH76" s="862"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64">
        <f t="shared" si="30"/>
        <v>0</v>
      </c>
      <c r="F77" s="864">
        <f t="shared" si="30"/>
        <v>0</v>
      </c>
      <c r="G77" s="864">
        <f t="shared" si="30"/>
        <v>0</v>
      </c>
      <c r="H77" s="864">
        <f t="shared" si="30"/>
        <v>0</v>
      </c>
      <c r="I77" s="864">
        <f t="shared" si="30"/>
        <v>0</v>
      </c>
      <c r="J77" s="864">
        <v>0</v>
      </c>
      <c r="K77" s="864">
        <v>0</v>
      </c>
      <c r="L77" s="864">
        <v>0</v>
      </c>
      <c r="M77" s="864">
        <v>0</v>
      </c>
      <c r="N77" s="864">
        <v>0</v>
      </c>
      <c r="O77" s="864">
        <v>0</v>
      </c>
      <c r="P77" s="864">
        <v>0</v>
      </c>
      <c r="Q77" s="864">
        <v>0</v>
      </c>
      <c r="R77" s="864">
        <v>0</v>
      </c>
      <c r="S77" s="864">
        <v>0</v>
      </c>
      <c r="T77" s="864">
        <v>0</v>
      </c>
      <c r="U77" s="864">
        <v>0</v>
      </c>
      <c r="V77" s="864">
        <v>0</v>
      </c>
      <c r="W77" s="864">
        <v>0</v>
      </c>
      <c r="X77" s="864">
        <v>0</v>
      </c>
      <c r="Y77" s="864">
        <v>0</v>
      </c>
      <c r="Z77" s="864">
        <v>0</v>
      </c>
      <c r="AA77" s="864">
        <v>0</v>
      </c>
      <c r="AB77" s="864">
        <v>0</v>
      </c>
      <c r="AC77" s="864">
        <v>0</v>
      </c>
      <c r="AD77" s="864">
        <f t="shared" si="31"/>
        <v>0</v>
      </c>
      <c r="AE77" s="864">
        <f t="shared" si="31"/>
        <v>0</v>
      </c>
      <c r="AF77" s="864">
        <f t="shared" si="31"/>
        <v>0</v>
      </c>
      <c r="AG77" s="864">
        <f t="shared" si="31"/>
        <v>0</v>
      </c>
      <c r="AH77" s="864">
        <f t="shared" si="31"/>
        <v>0</v>
      </c>
      <c r="AI77" s="864">
        <v>0</v>
      </c>
      <c r="AJ77" s="864">
        <v>0</v>
      </c>
      <c r="AK77" s="864">
        <v>0</v>
      </c>
      <c r="AL77" s="864">
        <v>0</v>
      </c>
      <c r="AM77" s="864">
        <v>0</v>
      </c>
      <c r="AN77" s="864">
        <v>0</v>
      </c>
      <c r="AO77" s="864">
        <v>0</v>
      </c>
      <c r="AP77" s="864">
        <v>0</v>
      </c>
      <c r="AQ77" s="864">
        <v>0</v>
      </c>
      <c r="AR77" s="864">
        <v>0</v>
      </c>
      <c r="AS77" s="864">
        <v>0</v>
      </c>
      <c r="AT77" s="864">
        <v>0</v>
      </c>
      <c r="AU77" s="864">
        <v>0</v>
      </c>
      <c r="AV77" s="864">
        <v>0</v>
      </c>
      <c r="AW77" s="864">
        <v>0</v>
      </c>
      <c r="AX77" s="864">
        <v>0</v>
      </c>
      <c r="AY77" s="864">
        <v>0</v>
      </c>
      <c r="AZ77" s="864">
        <v>0</v>
      </c>
      <c r="BA77" s="864">
        <v>0</v>
      </c>
      <c r="BB77" s="864">
        <v>0</v>
      </c>
      <c r="BC77" s="864">
        <f t="shared" si="32"/>
        <v>0</v>
      </c>
      <c r="BD77" s="864">
        <f t="shared" si="32"/>
        <v>0</v>
      </c>
      <c r="BE77" s="864">
        <f t="shared" si="32"/>
        <v>0</v>
      </c>
      <c r="BF77" s="864">
        <f t="shared" si="32"/>
        <v>0</v>
      </c>
      <c r="BG77" s="864">
        <f t="shared" si="32"/>
        <v>0</v>
      </c>
      <c r="BH77" s="862"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0">
        <f t="shared" ref="E78:E86" si="48">J78+O78+T78+Y78</f>
        <v>0</v>
      </c>
      <c r="F78" s="890">
        <f t="shared" ref="F78:F86" si="49">K78+P78+U78+Z78</f>
        <v>0</v>
      </c>
      <c r="G78" s="890">
        <f t="shared" ref="G78:G86" si="50">L78+Q78+V78+AA78</f>
        <v>0</v>
      </c>
      <c r="H78" s="890">
        <f t="shared" ref="H78:H86" si="51">M78+R78+W78+AB78</f>
        <v>0</v>
      </c>
      <c r="I78" s="890">
        <f t="shared" ref="I78:I86" si="52">N78+S78+X78+AC78</f>
        <v>0</v>
      </c>
      <c r="J78" s="890">
        <v>0</v>
      </c>
      <c r="K78" s="890">
        <v>0</v>
      </c>
      <c r="L78" s="890">
        <v>0</v>
      </c>
      <c r="M78" s="890">
        <v>0</v>
      </c>
      <c r="N78" s="890">
        <v>0</v>
      </c>
      <c r="O78" s="890">
        <v>0</v>
      </c>
      <c r="P78" s="890">
        <v>0</v>
      </c>
      <c r="Q78" s="890">
        <v>0</v>
      </c>
      <c r="R78" s="890">
        <v>0</v>
      </c>
      <c r="S78" s="890">
        <v>0</v>
      </c>
      <c r="T78" s="890">
        <v>0</v>
      </c>
      <c r="U78" s="890">
        <v>0</v>
      </c>
      <c r="V78" s="890">
        <v>0</v>
      </c>
      <c r="W78" s="890">
        <v>0</v>
      </c>
      <c r="X78" s="890">
        <v>0</v>
      </c>
      <c r="Y78" s="890">
        <v>0</v>
      </c>
      <c r="Z78" s="890">
        <v>0</v>
      </c>
      <c r="AA78" s="890">
        <v>0</v>
      </c>
      <c r="AB78" s="890">
        <v>0</v>
      </c>
      <c r="AC78" s="890">
        <v>0</v>
      </c>
      <c r="AD78" s="890">
        <f t="shared" ref="AD78:AD86" si="53">AI78+AN78+AS78+BC78</f>
        <v>0</v>
      </c>
      <c r="AE78" s="890">
        <f t="shared" ref="AE78:AE86" si="54">AJ78+AO78+AT78+BD78</f>
        <v>0</v>
      </c>
      <c r="AF78" s="890">
        <f t="shared" ref="AF78:AF86" si="55">AK78+AP78+AU78+BE78</f>
        <v>0</v>
      </c>
      <c r="AG78" s="890">
        <f t="shared" ref="AG78:AG86" si="56">AL78+AQ78+AV78+BF78</f>
        <v>0</v>
      </c>
      <c r="AH78" s="890">
        <f t="shared" ref="AH78:AH86" si="57">AM78+AR78+AW78+BG78</f>
        <v>0</v>
      </c>
      <c r="AI78" s="890">
        <v>0</v>
      </c>
      <c r="AJ78" s="890">
        <v>0</v>
      </c>
      <c r="AK78" s="890">
        <v>0</v>
      </c>
      <c r="AL78" s="890">
        <v>0</v>
      </c>
      <c r="AM78" s="890">
        <v>0</v>
      </c>
      <c r="AN78" s="890">
        <v>0</v>
      </c>
      <c r="AO78" s="890">
        <v>0</v>
      </c>
      <c r="AP78" s="890">
        <v>0</v>
      </c>
      <c r="AQ78" s="890">
        <v>0</v>
      </c>
      <c r="AR78" s="890">
        <v>0</v>
      </c>
      <c r="AS78" s="890">
        <v>0</v>
      </c>
      <c r="AT78" s="890">
        <v>0</v>
      </c>
      <c r="AU78" s="890">
        <v>0</v>
      </c>
      <c r="AV78" s="890">
        <v>0</v>
      </c>
      <c r="AW78" s="890">
        <v>0</v>
      </c>
      <c r="AX78" s="890">
        <v>0</v>
      </c>
      <c r="AY78" s="890">
        <v>0</v>
      </c>
      <c r="AZ78" s="890">
        <v>0</v>
      </c>
      <c r="BA78" s="890">
        <v>0</v>
      </c>
      <c r="BB78" s="890">
        <v>0</v>
      </c>
      <c r="BC78" s="890">
        <f t="shared" ref="BC78:BC86" si="58">(AI78+AN78)-(J78+O78)</f>
        <v>0</v>
      </c>
      <c r="BD78" s="890">
        <f t="shared" ref="BD78:BD86" si="59">(AJ78+AO78)-(K78+P78)</f>
        <v>0</v>
      </c>
      <c r="BE78" s="890">
        <f t="shared" ref="BE78:BE86" si="60">(AK78+AP78)-(L78+Q78)</f>
        <v>0</v>
      </c>
      <c r="BF78" s="890">
        <f t="shared" ref="BF78:BF86" si="61">(AL78+AQ78)-(M78+R78)</f>
        <v>0</v>
      </c>
      <c r="BG78" s="890">
        <f t="shared" ref="BG78:BG86" si="62">(AM78+AR78)-(N78+S78)</f>
        <v>0</v>
      </c>
      <c r="BH78" s="889"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0">
        <f t="shared" si="48"/>
        <v>0</v>
      </c>
      <c r="F79" s="890">
        <f t="shared" si="49"/>
        <v>0</v>
      </c>
      <c r="G79" s="890">
        <f t="shared" si="50"/>
        <v>0</v>
      </c>
      <c r="H79" s="890">
        <f t="shared" si="51"/>
        <v>0</v>
      </c>
      <c r="I79" s="890">
        <f t="shared" si="52"/>
        <v>0</v>
      </c>
      <c r="J79" s="890">
        <v>0</v>
      </c>
      <c r="K79" s="890">
        <v>0</v>
      </c>
      <c r="L79" s="890">
        <v>0</v>
      </c>
      <c r="M79" s="890">
        <v>0</v>
      </c>
      <c r="N79" s="890">
        <v>0</v>
      </c>
      <c r="O79" s="890">
        <v>0</v>
      </c>
      <c r="P79" s="890">
        <v>0</v>
      </c>
      <c r="Q79" s="890">
        <v>0</v>
      </c>
      <c r="R79" s="890">
        <v>0</v>
      </c>
      <c r="S79" s="890">
        <v>0</v>
      </c>
      <c r="T79" s="890">
        <v>0</v>
      </c>
      <c r="U79" s="890">
        <v>0</v>
      </c>
      <c r="V79" s="890">
        <v>0</v>
      </c>
      <c r="W79" s="890">
        <v>0</v>
      </c>
      <c r="X79" s="890">
        <v>0</v>
      </c>
      <c r="Y79" s="890">
        <v>0</v>
      </c>
      <c r="Z79" s="890">
        <v>0</v>
      </c>
      <c r="AA79" s="890">
        <v>0</v>
      </c>
      <c r="AB79" s="890">
        <v>0</v>
      </c>
      <c r="AC79" s="890">
        <v>0</v>
      </c>
      <c r="AD79" s="890">
        <f t="shared" si="53"/>
        <v>0</v>
      </c>
      <c r="AE79" s="890">
        <f t="shared" si="54"/>
        <v>0</v>
      </c>
      <c r="AF79" s="890">
        <f t="shared" si="55"/>
        <v>0</v>
      </c>
      <c r="AG79" s="890">
        <f t="shared" si="56"/>
        <v>0</v>
      </c>
      <c r="AH79" s="890">
        <f t="shared" si="57"/>
        <v>0</v>
      </c>
      <c r="AI79" s="890">
        <v>0</v>
      </c>
      <c r="AJ79" s="890">
        <v>0</v>
      </c>
      <c r="AK79" s="890">
        <v>0</v>
      </c>
      <c r="AL79" s="890">
        <v>0</v>
      </c>
      <c r="AM79" s="890">
        <v>0</v>
      </c>
      <c r="AN79" s="890">
        <v>0</v>
      </c>
      <c r="AO79" s="890">
        <v>0</v>
      </c>
      <c r="AP79" s="890">
        <v>0</v>
      </c>
      <c r="AQ79" s="890">
        <v>0</v>
      </c>
      <c r="AR79" s="890">
        <v>0</v>
      </c>
      <c r="AS79" s="890">
        <v>0</v>
      </c>
      <c r="AT79" s="890">
        <v>0</v>
      </c>
      <c r="AU79" s="890">
        <v>0</v>
      </c>
      <c r="AV79" s="890">
        <v>0</v>
      </c>
      <c r="AW79" s="890">
        <v>0</v>
      </c>
      <c r="AX79" s="890">
        <v>0</v>
      </c>
      <c r="AY79" s="890">
        <v>0</v>
      </c>
      <c r="AZ79" s="890">
        <v>0</v>
      </c>
      <c r="BA79" s="890">
        <v>0</v>
      </c>
      <c r="BB79" s="890">
        <v>0</v>
      </c>
      <c r="BC79" s="890">
        <f t="shared" si="58"/>
        <v>0</v>
      </c>
      <c r="BD79" s="890">
        <f t="shared" si="59"/>
        <v>0</v>
      </c>
      <c r="BE79" s="890">
        <f t="shared" si="60"/>
        <v>0</v>
      </c>
      <c r="BF79" s="890">
        <f t="shared" si="61"/>
        <v>0</v>
      </c>
      <c r="BG79" s="890">
        <f t="shared" si="62"/>
        <v>0</v>
      </c>
      <c r="BH79" s="889"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0">
        <f t="shared" si="48"/>
        <v>0</v>
      </c>
      <c r="F80" s="890">
        <f t="shared" si="49"/>
        <v>0</v>
      </c>
      <c r="G80" s="890">
        <f t="shared" si="50"/>
        <v>0</v>
      </c>
      <c r="H80" s="890">
        <f t="shared" si="51"/>
        <v>0</v>
      </c>
      <c r="I80" s="890">
        <f t="shared" si="52"/>
        <v>0</v>
      </c>
      <c r="J80" s="890">
        <v>0</v>
      </c>
      <c r="K80" s="890">
        <v>0</v>
      </c>
      <c r="L80" s="890">
        <v>0</v>
      </c>
      <c r="M80" s="890">
        <v>0</v>
      </c>
      <c r="N80" s="890">
        <v>0</v>
      </c>
      <c r="O80" s="890">
        <v>0</v>
      </c>
      <c r="P80" s="890">
        <v>0</v>
      </c>
      <c r="Q80" s="890">
        <v>0</v>
      </c>
      <c r="R80" s="890">
        <v>0</v>
      </c>
      <c r="S80" s="890">
        <v>0</v>
      </c>
      <c r="T80" s="890">
        <v>0</v>
      </c>
      <c r="U80" s="890">
        <v>0</v>
      </c>
      <c r="V80" s="890">
        <v>0</v>
      </c>
      <c r="W80" s="890">
        <v>0</v>
      </c>
      <c r="X80" s="890">
        <v>0</v>
      </c>
      <c r="Y80" s="890">
        <v>0</v>
      </c>
      <c r="Z80" s="890">
        <v>0</v>
      </c>
      <c r="AA80" s="890">
        <v>0</v>
      </c>
      <c r="AB80" s="890">
        <v>0</v>
      </c>
      <c r="AC80" s="890">
        <v>0</v>
      </c>
      <c r="AD80" s="890">
        <f t="shared" si="53"/>
        <v>0</v>
      </c>
      <c r="AE80" s="890">
        <f t="shared" si="54"/>
        <v>0</v>
      </c>
      <c r="AF80" s="890">
        <f t="shared" si="55"/>
        <v>0</v>
      </c>
      <c r="AG80" s="890">
        <f t="shared" si="56"/>
        <v>0</v>
      </c>
      <c r="AH80" s="890">
        <f t="shared" si="57"/>
        <v>0</v>
      </c>
      <c r="AI80" s="890">
        <v>0</v>
      </c>
      <c r="AJ80" s="890">
        <v>0</v>
      </c>
      <c r="AK80" s="890">
        <v>0</v>
      </c>
      <c r="AL80" s="890">
        <v>0</v>
      </c>
      <c r="AM80" s="890">
        <v>0</v>
      </c>
      <c r="AN80" s="890">
        <v>0</v>
      </c>
      <c r="AO80" s="890">
        <v>0</v>
      </c>
      <c r="AP80" s="890">
        <v>0</v>
      </c>
      <c r="AQ80" s="890">
        <v>0</v>
      </c>
      <c r="AR80" s="890">
        <v>0</v>
      </c>
      <c r="AS80" s="890">
        <v>0</v>
      </c>
      <c r="AT80" s="890">
        <v>0</v>
      </c>
      <c r="AU80" s="890">
        <v>0</v>
      </c>
      <c r="AV80" s="890">
        <v>0</v>
      </c>
      <c r="AW80" s="890">
        <v>0</v>
      </c>
      <c r="AX80" s="890">
        <v>0</v>
      </c>
      <c r="AY80" s="890">
        <v>0</v>
      </c>
      <c r="AZ80" s="890">
        <v>0</v>
      </c>
      <c r="BA80" s="890">
        <v>0</v>
      </c>
      <c r="BB80" s="890">
        <v>0</v>
      </c>
      <c r="BC80" s="890">
        <f t="shared" si="58"/>
        <v>0</v>
      </c>
      <c r="BD80" s="890">
        <f t="shared" si="59"/>
        <v>0</v>
      </c>
      <c r="BE80" s="890">
        <f t="shared" si="60"/>
        <v>0</v>
      </c>
      <c r="BF80" s="890">
        <f t="shared" si="61"/>
        <v>0</v>
      </c>
      <c r="BG80" s="890">
        <f t="shared" si="62"/>
        <v>0</v>
      </c>
      <c r="BH80" s="889"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0">
        <f t="shared" si="48"/>
        <v>0</v>
      </c>
      <c r="F81" s="890">
        <f t="shared" si="49"/>
        <v>0</v>
      </c>
      <c r="G81" s="890">
        <f t="shared" si="50"/>
        <v>0</v>
      </c>
      <c r="H81" s="890">
        <f t="shared" si="51"/>
        <v>0</v>
      </c>
      <c r="I81" s="890">
        <f t="shared" si="52"/>
        <v>0</v>
      </c>
      <c r="J81" s="890">
        <v>0</v>
      </c>
      <c r="K81" s="890">
        <v>0</v>
      </c>
      <c r="L81" s="890">
        <v>0</v>
      </c>
      <c r="M81" s="890">
        <v>0</v>
      </c>
      <c r="N81" s="890">
        <v>0</v>
      </c>
      <c r="O81" s="890">
        <v>0</v>
      </c>
      <c r="P81" s="890">
        <v>0</v>
      </c>
      <c r="Q81" s="890">
        <v>0</v>
      </c>
      <c r="R81" s="890">
        <v>0</v>
      </c>
      <c r="S81" s="890">
        <v>0</v>
      </c>
      <c r="T81" s="890">
        <v>0</v>
      </c>
      <c r="U81" s="890">
        <v>0</v>
      </c>
      <c r="V81" s="890">
        <v>0</v>
      </c>
      <c r="W81" s="890">
        <v>0</v>
      </c>
      <c r="X81" s="890">
        <v>0</v>
      </c>
      <c r="Y81" s="890">
        <v>0</v>
      </c>
      <c r="Z81" s="890">
        <v>0</v>
      </c>
      <c r="AA81" s="890">
        <v>0</v>
      </c>
      <c r="AB81" s="890">
        <v>0</v>
      </c>
      <c r="AC81" s="890">
        <v>0</v>
      </c>
      <c r="AD81" s="890">
        <f t="shared" si="53"/>
        <v>0</v>
      </c>
      <c r="AE81" s="890">
        <f t="shared" si="54"/>
        <v>0</v>
      </c>
      <c r="AF81" s="890">
        <f t="shared" si="55"/>
        <v>0</v>
      </c>
      <c r="AG81" s="890">
        <f t="shared" si="56"/>
        <v>0</v>
      </c>
      <c r="AH81" s="890">
        <f t="shared" si="57"/>
        <v>0</v>
      </c>
      <c r="AI81" s="890">
        <v>0</v>
      </c>
      <c r="AJ81" s="890">
        <v>0</v>
      </c>
      <c r="AK81" s="890">
        <v>0</v>
      </c>
      <c r="AL81" s="890">
        <v>0</v>
      </c>
      <c r="AM81" s="890">
        <v>0</v>
      </c>
      <c r="AN81" s="890">
        <v>0</v>
      </c>
      <c r="AO81" s="890">
        <v>0</v>
      </c>
      <c r="AP81" s="890">
        <v>0</v>
      </c>
      <c r="AQ81" s="890">
        <v>0</v>
      </c>
      <c r="AR81" s="890">
        <v>0</v>
      </c>
      <c r="AS81" s="890">
        <v>0</v>
      </c>
      <c r="AT81" s="890">
        <v>0</v>
      </c>
      <c r="AU81" s="890">
        <v>0</v>
      </c>
      <c r="AV81" s="890">
        <v>0</v>
      </c>
      <c r="AW81" s="890">
        <v>0</v>
      </c>
      <c r="AX81" s="890">
        <v>0</v>
      </c>
      <c r="AY81" s="890">
        <v>0</v>
      </c>
      <c r="AZ81" s="890">
        <v>0</v>
      </c>
      <c r="BA81" s="890">
        <v>0</v>
      </c>
      <c r="BB81" s="890">
        <v>0</v>
      </c>
      <c r="BC81" s="890">
        <f t="shared" si="58"/>
        <v>0</v>
      </c>
      <c r="BD81" s="890">
        <f t="shared" si="59"/>
        <v>0</v>
      </c>
      <c r="BE81" s="890">
        <f t="shared" si="60"/>
        <v>0</v>
      </c>
      <c r="BF81" s="890">
        <f t="shared" si="61"/>
        <v>0</v>
      </c>
      <c r="BG81" s="890">
        <f t="shared" si="62"/>
        <v>0</v>
      </c>
      <c r="BH81" s="889"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0">
        <f t="shared" si="48"/>
        <v>0</v>
      </c>
      <c r="F82" s="890">
        <f t="shared" si="49"/>
        <v>0</v>
      </c>
      <c r="G82" s="890">
        <f t="shared" si="50"/>
        <v>0</v>
      </c>
      <c r="H82" s="890">
        <f t="shared" si="51"/>
        <v>0</v>
      </c>
      <c r="I82" s="890">
        <f t="shared" si="52"/>
        <v>0</v>
      </c>
      <c r="J82" s="890">
        <v>0</v>
      </c>
      <c r="K82" s="890">
        <v>0</v>
      </c>
      <c r="L82" s="890">
        <v>0</v>
      </c>
      <c r="M82" s="890">
        <v>0</v>
      </c>
      <c r="N82" s="890">
        <v>0</v>
      </c>
      <c r="O82" s="890">
        <v>0</v>
      </c>
      <c r="P82" s="890">
        <v>0</v>
      </c>
      <c r="Q82" s="890">
        <v>0</v>
      </c>
      <c r="R82" s="890">
        <v>0</v>
      </c>
      <c r="S82" s="890">
        <v>0</v>
      </c>
      <c r="T82" s="890">
        <v>0</v>
      </c>
      <c r="U82" s="890">
        <v>0</v>
      </c>
      <c r="V82" s="890">
        <v>0</v>
      </c>
      <c r="W82" s="890">
        <v>0</v>
      </c>
      <c r="X82" s="890">
        <v>0</v>
      </c>
      <c r="Y82" s="890">
        <v>0</v>
      </c>
      <c r="Z82" s="890">
        <v>0</v>
      </c>
      <c r="AA82" s="890">
        <v>0</v>
      </c>
      <c r="AB82" s="890">
        <v>0</v>
      </c>
      <c r="AC82" s="890">
        <v>0</v>
      </c>
      <c r="AD82" s="890">
        <f t="shared" si="53"/>
        <v>0</v>
      </c>
      <c r="AE82" s="890">
        <f t="shared" si="54"/>
        <v>0</v>
      </c>
      <c r="AF82" s="890">
        <f t="shared" si="55"/>
        <v>0</v>
      </c>
      <c r="AG82" s="890">
        <f t="shared" si="56"/>
        <v>0</v>
      </c>
      <c r="AH82" s="890">
        <f t="shared" si="57"/>
        <v>0</v>
      </c>
      <c r="AI82" s="890">
        <v>0</v>
      </c>
      <c r="AJ82" s="890">
        <v>0</v>
      </c>
      <c r="AK82" s="890">
        <v>0</v>
      </c>
      <c r="AL82" s="890">
        <v>0</v>
      </c>
      <c r="AM82" s="890">
        <v>0</v>
      </c>
      <c r="AN82" s="890">
        <v>0</v>
      </c>
      <c r="AO82" s="890">
        <v>0</v>
      </c>
      <c r="AP82" s="890">
        <v>0</v>
      </c>
      <c r="AQ82" s="890">
        <v>0</v>
      </c>
      <c r="AR82" s="890">
        <v>0</v>
      </c>
      <c r="AS82" s="890">
        <v>0</v>
      </c>
      <c r="AT82" s="890">
        <v>0</v>
      </c>
      <c r="AU82" s="890">
        <v>0</v>
      </c>
      <c r="AV82" s="890">
        <v>0</v>
      </c>
      <c r="AW82" s="890">
        <v>0</v>
      </c>
      <c r="AX82" s="890">
        <v>0</v>
      </c>
      <c r="AY82" s="890">
        <v>0</v>
      </c>
      <c r="AZ82" s="890">
        <v>0</v>
      </c>
      <c r="BA82" s="890">
        <v>0</v>
      </c>
      <c r="BB82" s="890">
        <v>0</v>
      </c>
      <c r="BC82" s="890">
        <f t="shared" si="58"/>
        <v>0</v>
      </c>
      <c r="BD82" s="890">
        <f t="shared" si="59"/>
        <v>0</v>
      </c>
      <c r="BE82" s="890">
        <f t="shared" si="60"/>
        <v>0</v>
      </c>
      <c r="BF82" s="890">
        <f t="shared" si="61"/>
        <v>0</v>
      </c>
      <c r="BG82" s="890">
        <f t="shared" si="62"/>
        <v>0</v>
      </c>
      <c r="BH82" s="889"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0">
        <f t="shared" si="48"/>
        <v>0</v>
      </c>
      <c r="F83" s="890">
        <f t="shared" si="49"/>
        <v>0</v>
      </c>
      <c r="G83" s="890">
        <f t="shared" si="50"/>
        <v>0</v>
      </c>
      <c r="H83" s="890">
        <f t="shared" si="51"/>
        <v>0</v>
      </c>
      <c r="I83" s="890">
        <f t="shared" si="52"/>
        <v>0</v>
      </c>
      <c r="J83" s="890">
        <v>0</v>
      </c>
      <c r="K83" s="890">
        <v>0</v>
      </c>
      <c r="L83" s="890">
        <v>0</v>
      </c>
      <c r="M83" s="890">
        <v>0</v>
      </c>
      <c r="N83" s="890">
        <v>0</v>
      </c>
      <c r="O83" s="890">
        <v>0</v>
      </c>
      <c r="P83" s="890">
        <v>0</v>
      </c>
      <c r="Q83" s="890">
        <v>0</v>
      </c>
      <c r="R83" s="890">
        <v>0</v>
      </c>
      <c r="S83" s="890">
        <v>0</v>
      </c>
      <c r="T83" s="890">
        <v>0</v>
      </c>
      <c r="U83" s="890">
        <v>0</v>
      </c>
      <c r="V83" s="890">
        <v>0</v>
      </c>
      <c r="W83" s="890">
        <v>0</v>
      </c>
      <c r="X83" s="890">
        <v>0</v>
      </c>
      <c r="Y83" s="890">
        <v>0</v>
      </c>
      <c r="Z83" s="890">
        <v>0</v>
      </c>
      <c r="AA83" s="890">
        <v>0</v>
      </c>
      <c r="AB83" s="890">
        <v>0</v>
      </c>
      <c r="AC83" s="890">
        <v>0</v>
      </c>
      <c r="AD83" s="890">
        <f t="shared" si="53"/>
        <v>0</v>
      </c>
      <c r="AE83" s="890">
        <f t="shared" si="54"/>
        <v>0</v>
      </c>
      <c r="AF83" s="890">
        <f t="shared" si="55"/>
        <v>0</v>
      </c>
      <c r="AG83" s="890">
        <f t="shared" si="56"/>
        <v>0</v>
      </c>
      <c r="AH83" s="890">
        <f t="shared" si="57"/>
        <v>0</v>
      </c>
      <c r="AI83" s="890">
        <v>0</v>
      </c>
      <c r="AJ83" s="890">
        <v>0</v>
      </c>
      <c r="AK83" s="890">
        <v>0</v>
      </c>
      <c r="AL83" s="890">
        <v>0</v>
      </c>
      <c r="AM83" s="890">
        <v>0</v>
      </c>
      <c r="AN83" s="890">
        <v>0</v>
      </c>
      <c r="AO83" s="890">
        <v>0</v>
      </c>
      <c r="AP83" s="890">
        <v>0</v>
      </c>
      <c r="AQ83" s="890">
        <v>0</v>
      </c>
      <c r="AR83" s="890">
        <v>0</v>
      </c>
      <c r="AS83" s="890">
        <v>0</v>
      </c>
      <c r="AT83" s="890">
        <v>0</v>
      </c>
      <c r="AU83" s="890">
        <v>0</v>
      </c>
      <c r="AV83" s="890">
        <v>0</v>
      </c>
      <c r="AW83" s="890">
        <v>0</v>
      </c>
      <c r="AX83" s="890">
        <v>0</v>
      </c>
      <c r="AY83" s="890">
        <v>0</v>
      </c>
      <c r="AZ83" s="890">
        <v>0</v>
      </c>
      <c r="BA83" s="890">
        <v>0</v>
      </c>
      <c r="BB83" s="890">
        <v>0</v>
      </c>
      <c r="BC83" s="890">
        <f t="shared" si="58"/>
        <v>0</v>
      </c>
      <c r="BD83" s="890">
        <f t="shared" si="59"/>
        <v>0</v>
      </c>
      <c r="BE83" s="890">
        <f t="shared" si="60"/>
        <v>0</v>
      </c>
      <c r="BF83" s="890">
        <f t="shared" si="61"/>
        <v>0</v>
      </c>
      <c r="BG83" s="890">
        <f t="shared" si="62"/>
        <v>0</v>
      </c>
      <c r="BH83" s="889"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0">
        <f t="shared" si="48"/>
        <v>0</v>
      </c>
      <c r="F84" s="890">
        <f t="shared" si="49"/>
        <v>0</v>
      </c>
      <c r="G84" s="890">
        <f t="shared" si="50"/>
        <v>0</v>
      </c>
      <c r="H84" s="890">
        <f t="shared" si="51"/>
        <v>0</v>
      </c>
      <c r="I84" s="890">
        <f t="shared" si="52"/>
        <v>0</v>
      </c>
      <c r="J84" s="890">
        <v>0</v>
      </c>
      <c r="K84" s="890">
        <v>0</v>
      </c>
      <c r="L84" s="890">
        <v>0</v>
      </c>
      <c r="M84" s="890">
        <v>0</v>
      </c>
      <c r="N84" s="890">
        <v>0</v>
      </c>
      <c r="O84" s="890">
        <v>0</v>
      </c>
      <c r="P84" s="890">
        <v>0</v>
      </c>
      <c r="Q84" s="890">
        <v>0</v>
      </c>
      <c r="R84" s="890">
        <v>0</v>
      </c>
      <c r="S84" s="890">
        <v>0</v>
      </c>
      <c r="T84" s="890">
        <v>0</v>
      </c>
      <c r="U84" s="890">
        <v>0</v>
      </c>
      <c r="V84" s="890">
        <v>0</v>
      </c>
      <c r="W84" s="890">
        <v>0</v>
      </c>
      <c r="X84" s="890">
        <v>0</v>
      </c>
      <c r="Y84" s="890">
        <v>0</v>
      </c>
      <c r="Z84" s="890">
        <v>0</v>
      </c>
      <c r="AA84" s="890">
        <v>0</v>
      </c>
      <c r="AB84" s="890">
        <v>0</v>
      </c>
      <c r="AC84" s="890">
        <v>0</v>
      </c>
      <c r="AD84" s="890">
        <f t="shared" si="53"/>
        <v>0</v>
      </c>
      <c r="AE84" s="890">
        <f t="shared" si="54"/>
        <v>0</v>
      </c>
      <c r="AF84" s="890">
        <f t="shared" si="55"/>
        <v>0</v>
      </c>
      <c r="AG84" s="890">
        <f t="shared" si="56"/>
        <v>0</v>
      </c>
      <c r="AH84" s="890">
        <f t="shared" si="57"/>
        <v>0</v>
      </c>
      <c r="AI84" s="890">
        <v>0</v>
      </c>
      <c r="AJ84" s="890">
        <v>0</v>
      </c>
      <c r="AK84" s="890">
        <v>0</v>
      </c>
      <c r="AL84" s="890">
        <v>0</v>
      </c>
      <c r="AM84" s="890">
        <v>0</v>
      </c>
      <c r="AN84" s="890">
        <v>0</v>
      </c>
      <c r="AO84" s="890">
        <v>0</v>
      </c>
      <c r="AP84" s="890">
        <v>0</v>
      </c>
      <c r="AQ84" s="890">
        <v>0</v>
      </c>
      <c r="AR84" s="890">
        <v>0</v>
      </c>
      <c r="AS84" s="890">
        <v>0</v>
      </c>
      <c r="AT84" s="890">
        <v>0</v>
      </c>
      <c r="AU84" s="890">
        <v>0</v>
      </c>
      <c r="AV84" s="890">
        <v>0</v>
      </c>
      <c r="AW84" s="890">
        <v>0</v>
      </c>
      <c r="AX84" s="890">
        <v>0</v>
      </c>
      <c r="AY84" s="890">
        <v>0</v>
      </c>
      <c r="AZ84" s="890">
        <v>0</v>
      </c>
      <c r="BA84" s="890">
        <v>0</v>
      </c>
      <c r="BB84" s="890">
        <v>0</v>
      </c>
      <c r="BC84" s="890">
        <f t="shared" si="58"/>
        <v>0</v>
      </c>
      <c r="BD84" s="890">
        <f t="shared" si="59"/>
        <v>0</v>
      </c>
      <c r="BE84" s="890">
        <f t="shared" si="60"/>
        <v>0</v>
      </c>
      <c r="BF84" s="890">
        <f t="shared" si="61"/>
        <v>0</v>
      </c>
      <c r="BG84" s="890">
        <f t="shared" si="62"/>
        <v>0</v>
      </c>
      <c r="BH84" s="889"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0">
        <f t="shared" si="48"/>
        <v>0</v>
      </c>
      <c r="F85" s="890">
        <f t="shared" si="49"/>
        <v>0</v>
      </c>
      <c r="G85" s="890">
        <f t="shared" si="50"/>
        <v>0</v>
      </c>
      <c r="H85" s="890">
        <f t="shared" si="51"/>
        <v>0</v>
      </c>
      <c r="I85" s="890">
        <f t="shared" si="52"/>
        <v>0</v>
      </c>
      <c r="J85" s="890">
        <v>0</v>
      </c>
      <c r="K85" s="890">
        <v>0</v>
      </c>
      <c r="L85" s="890">
        <v>0</v>
      </c>
      <c r="M85" s="890">
        <v>0</v>
      </c>
      <c r="N85" s="890">
        <v>0</v>
      </c>
      <c r="O85" s="890">
        <v>0</v>
      </c>
      <c r="P85" s="890">
        <v>0</v>
      </c>
      <c r="Q85" s="890">
        <v>0</v>
      </c>
      <c r="R85" s="890">
        <v>0</v>
      </c>
      <c r="S85" s="890">
        <v>0</v>
      </c>
      <c r="T85" s="890">
        <v>0</v>
      </c>
      <c r="U85" s="890">
        <v>0</v>
      </c>
      <c r="V85" s="890">
        <v>0</v>
      </c>
      <c r="W85" s="890">
        <v>0</v>
      </c>
      <c r="X85" s="890">
        <v>0</v>
      </c>
      <c r="Y85" s="890">
        <v>0</v>
      </c>
      <c r="Z85" s="890">
        <v>0</v>
      </c>
      <c r="AA85" s="890">
        <v>0</v>
      </c>
      <c r="AB85" s="890">
        <v>0</v>
      </c>
      <c r="AC85" s="890">
        <v>0</v>
      </c>
      <c r="AD85" s="890">
        <f t="shared" si="53"/>
        <v>0</v>
      </c>
      <c r="AE85" s="890">
        <f t="shared" si="54"/>
        <v>0</v>
      </c>
      <c r="AF85" s="890">
        <f t="shared" si="55"/>
        <v>0</v>
      </c>
      <c r="AG85" s="890">
        <f t="shared" si="56"/>
        <v>0</v>
      </c>
      <c r="AH85" s="890">
        <f t="shared" si="57"/>
        <v>0</v>
      </c>
      <c r="AI85" s="890">
        <v>0</v>
      </c>
      <c r="AJ85" s="890">
        <v>0</v>
      </c>
      <c r="AK85" s="890">
        <v>0</v>
      </c>
      <c r="AL85" s="890">
        <v>0</v>
      </c>
      <c r="AM85" s="890">
        <v>0</v>
      </c>
      <c r="AN85" s="890">
        <v>0</v>
      </c>
      <c r="AO85" s="890">
        <v>0</v>
      </c>
      <c r="AP85" s="890">
        <v>0</v>
      </c>
      <c r="AQ85" s="890">
        <v>0</v>
      </c>
      <c r="AR85" s="890">
        <v>0</v>
      </c>
      <c r="AS85" s="890">
        <v>0</v>
      </c>
      <c r="AT85" s="890">
        <v>0</v>
      </c>
      <c r="AU85" s="890">
        <v>0</v>
      </c>
      <c r="AV85" s="890">
        <v>0</v>
      </c>
      <c r="AW85" s="890">
        <v>0</v>
      </c>
      <c r="AX85" s="890">
        <v>0</v>
      </c>
      <c r="AY85" s="890">
        <v>0</v>
      </c>
      <c r="AZ85" s="890">
        <v>0</v>
      </c>
      <c r="BA85" s="890">
        <v>0</v>
      </c>
      <c r="BB85" s="890">
        <v>0</v>
      </c>
      <c r="BC85" s="890">
        <f t="shared" si="58"/>
        <v>0</v>
      </c>
      <c r="BD85" s="890">
        <f t="shared" si="59"/>
        <v>0</v>
      </c>
      <c r="BE85" s="890">
        <f t="shared" si="60"/>
        <v>0</v>
      </c>
      <c r="BF85" s="890">
        <f t="shared" si="61"/>
        <v>0</v>
      </c>
      <c r="BG85" s="890">
        <f t="shared" si="62"/>
        <v>0</v>
      </c>
      <c r="BH85" s="889"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0">
        <f t="shared" si="48"/>
        <v>0</v>
      </c>
      <c r="F86" s="890">
        <f t="shared" si="49"/>
        <v>0</v>
      </c>
      <c r="G86" s="890">
        <f t="shared" si="50"/>
        <v>0</v>
      </c>
      <c r="H86" s="890">
        <f t="shared" si="51"/>
        <v>0</v>
      </c>
      <c r="I86" s="890">
        <f t="shared" si="52"/>
        <v>0</v>
      </c>
      <c r="J86" s="890">
        <v>0</v>
      </c>
      <c r="K86" s="890">
        <v>0</v>
      </c>
      <c r="L86" s="890">
        <v>0</v>
      </c>
      <c r="M86" s="890">
        <v>0</v>
      </c>
      <c r="N86" s="890">
        <v>0</v>
      </c>
      <c r="O86" s="890">
        <v>0</v>
      </c>
      <c r="P86" s="890">
        <v>0</v>
      </c>
      <c r="Q86" s="890">
        <v>0</v>
      </c>
      <c r="R86" s="890">
        <v>0</v>
      </c>
      <c r="S86" s="890">
        <v>0</v>
      </c>
      <c r="T86" s="890">
        <v>0</v>
      </c>
      <c r="U86" s="890">
        <v>0</v>
      </c>
      <c r="V86" s="890">
        <v>0</v>
      </c>
      <c r="W86" s="890">
        <v>0</v>
      </c>
      <c r="X86" s="890">
        <v>0</v>
      </c>
      <c r="Y86" s="890">
        <v>0</v>
      </c>
      <c r="Z86" s="890">
        <v>0</v>
      </c>
      <c r="AA86" s="890">
        <v>0</v>
      </c>
      <c r="AB86" s="890">
        <v>0</v>
      </c>
      <c r="AC86" s="890">
        <v>0</v>
      </c>
      <c r="AD86" s="890">
        <f t="shared" si="53"/>
        <v>0</v>
      </c>
      <c r="AE86" s="890">
        <f t="shared" si="54"/>
        <v>0</v>
      </c>
      <c r="AF86" s="890">
        <f t="shared" si="55"/>
        <v>0</v>
      </c>
      <c r="AG86" s="890">
        <f t="shared" si="56"/>
        <v>0</v>
      </c>
      <c r="AH86" s="890">
        <f t="shared" si="57"/>
        <v>0</v>
      </c>
      <c r="AI86" s="890">
        <v>0</v>
      </c>
      <c r="AJ86" s="890">
        <v>0</v>
      </c>
      <c r="AK86" s="890">
        <v>0</v>
      </c>
      <c r="AL86" s="890">
        <v>0</v>
      </c>
      <c r="AM86" s="890">
        <v>0</v>
      </c>
      <c r="AN86" s="890">
        <v>0</v>
      </c>
      <c r="AO86" s="890">
        <v>0</v>
      </c>
      <c r="AP86" s="890">
        <v>0</v>
      </c>
      <c r="AQ86" s="890">
        <v>0</v>
      </c>
      <c r="AR86" s="890">
        <v>0</v>
      </c>
      <c r="AS86" s="890">
        <v>0</v>
      </c>
      <c r="AT86" s="890">
        <v>0</v>
      </c>
      <c r="AU86" s="890">
        <v>0</v>
      </c>
      <c r="AV86" s="890">
        <v>0</v>
      </c>
      <c r="AW86" s="890">
        <v>0</v>
      </c>
      <c r="AX86" s="890">
        <v>0</v>
      </c>
      <c r="AY86" s="890">
        <v>0</v>
      </c>
      <c r="AZ86" s="890">
        <v>0</v>
      </c>
      <c r="BA86" s="890">
        <v>0</v>
      </c>
      <c r="BB86" s="890">
        <v>0</v>
      </c>
      <c r="BC86" s="890">
        <f t="shared" si="58"/>
        <v>0</v>
      </c>
      <c r="BD86" s="890">
        <f t="shared" si="59"/>
        <v>0</v>
      </c>
      <c r="BE86" s="890">
        <f t="shared" si="60"/>
        <v>0</v>
      </c>
      <c r="BF86" s="890">
        <f t="shared" si="61"/>
        <v>0</v>
      </c>
      <c r="BG86" s="890">
        <f t="shared" si="62"/>
        <v>0</v>
      </c>
      <c r="BH86" s="889" t="s">
        <v>493</v>
      </c>
    </row>
    <row r="87" spans="1:60" x14ac:dyDescent="0.25">
      <c r="A87" s="884"/>
      <c r="B87" s="885"/>
      <c r="C87" s="884"/>
      <c r="D87" s="884"/>
      <c r="E87" s="886"/>
      <c r="F87" s="886"/>
      <c r="G87" s="886"/>
      <c r="H87" s="886"/>
      <c r="I87" s="886"/>
      <c r="J87" s="886"/>
      <c r="K87" s="886"/>
      <c r="L87" s="886"/>
      <c r="M87" s="886"/>
      <c r="N87" s="886"/>
      <c r="O87" s="886"/>
      <c r="P87" s="886"/>
      <c r="Q87" s="886"/>
      <c r="R87" s="886"/>
      <c r="S87" s="886"/>
      <c r="T87" s="886"/>
      <c r="U87" s="886"/>
      <c r="V87" s="886"/>
      <c r="W87" s="886"/>
      <c r="X87" s="886"/>
      <c r="Y87" s="886"/>
      <c r="Z87" s="886"/>
      <c r="AA87" s="886"/>
      <c r="AB87" s="886"/>
      <c r="AC87" s="886"/>
      <c r="AD87" s="886"/>
      <c r="AE87" s="886"/>
      <c r="AF87" s="886"/>
      <c r="AG87" s="886"/>
      <c r="AH87" s="886"/>
      <c r="AI87" s="886"/>
      <c r="AJ87" s="886"/>
      <c r="AK87" s="886"/>
      <c r="AL87" s="886"/>
      <c r="AM87" s="886"/>
      <c r="AN87" s="886"/>
      <c r="AO87" s="886"/>
      <c r="AP87" s="886"/>
      <c r="AQ87" s="886"/>
      <c r="AR87" s="886"/>
      <c r="AS87" s="886"/>
      <c r="AT87" s="886"/>
      <c r="AU87" s="886"/>
      <c r="AV87" s="886"/>
      <c r="AW87" s="886"/>
      <c r="AX87" s="886"/>
      <c r="AY87" s="886"/>
      <c r="AZ87" s="886"/>
      <c r="BA87" s="886"/>
      <c r="BB87" s="886"/>
      <c r="BC87" s="886"/>
      <c r="BD87" s="886"/>
      <c r="BE87" s="886"/>
      <c r="BF87" s="886"/>
      <c r="BG87" s="886"/>
      <c r="BH87" s="861"/>
    </row>
    <row r="89" spans="1:60" ht="18.75" customHeight="1" x14ac:dyDescent="0.25">
      <c r="B89" s="790" t="s">
        <v>1196</v>
      </c>
      <c r="C89" s="791"/>
      <c r="D89" s="791"/>
    </row>
    <row r="90" spans="1:60" ht="18.75" x14ac:dyDescent="0.25">
      <c r="B90" s="790"/>
      <c r="C90" s="791"/>
      <c r="D90" s="791"/>
    </row>
    <row r="91" spans="1:60" ht="18.75" customHeight="1" x14ac:dyDescent="0.25">
      <c r="B91" s="1072" t="s">
        <v>1202</v>
      </c>
      <c r="C91" s="1072"/>
      <c r="D91" s="875"/>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B87" sqref="B87"/>
      <selection pane="topRight" activeCell="B87" sqref="B87"/>
      <selection pane="bottomLeft" activeCell="B87" sqref="B87"/>
      <selection pane="bottomRight" activeCell="B87" sqref="B87"/>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63"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63" t="s">
        <v>1287</v>
      </c>
      <c r="BD3" s="208"/>
      <c r="BE3" s="208"/>
    </row>
    <row r="4" spans="1:88" ht="18.75" outlineLevel="1" x14ac:dyDescent="0.3">
      <c r="A4" s="1008" t="s">
        <v>1477</v>
      </c>
      <c r="B4" s="1008"/>
      <c r="C4" s="1008"/>
      <c r="D4" s="1008"/>
      <c r="E4" s="1095"/>
      <c r="F4" s="1008"/>
      <c r="G4" s="1008"/>
      <c r="H4" s="1008"/>
      <c r="I4" s="1008"/>
      <c r="J4" s="1008"/>
      <c r="K4" s="1008"/>
      <c r="L4" s="1008"/>
      <c r="M4" s="1008"/>
      <c r="N4" s="1008"/>
      <c r="O4" s="1008"/>
      <c r="P4" s="1008"/>
      <c r="Q4" s="1008"/>
      <c r="R4" s="1008"/>
      <c r="S4" s="1008"/>
      <c r="T4" s="1008"/>
      <c r="U4" s="1008"/>
      <c r="V4" s="1008"/>
      <c r="W4" s="1008"/>
      <c r="X4" s="1008"/>
      <c r="Y4" s="1008"/>
      <c r="Z4" s="1008"/>
      <c r="AA4" s="1008"/>
      <c r="AB4" s="1008"/>
      <c r="AC4" s="1008"/>
      <c r="AD4" s="1008"/>
      <c r="AE4" s="1008"/>
      <c r="AF4" s="1008"/>
      <c r="AG4" s="1008"/>
      <c r="AH4" s="1008"/>
      <c r="AI4" s="1008"/>
      <c r="AJ4" s="1008"/>
      <c r="AK4" s="1008"/>
      <c r="AL4" s="1008"/>
      <c r="AM4" s="1008"/>
      <c r="AN4" s="1008"/>
      <c r="AO4" s="1008"/>
      <c r="AP4" s="1008"/>
      <c r="AQ4" s="1008"/>
      <c r="AR4" s="1008"/>
      <c r="AS4" s="1008"/>
      <c r="AT4" s="1008"/>
      <c r="AU4" s="1008"/>
      <c r="AV4" s="1008"/>
      <c r="AW4" s="1008"/>
      <c r="AX4" s="1008"/>
      <c r="AY4" s="1008"/>
      <c r="AZ4" s="1008"/>
      <c r="BA4" s="1008"/>
      <c r="BB4" s="1008"/>
      <c r="BC4" s="1008"/>
    </row>
    <row r="5" spans="1:88" ht="18.75" outlineLevel="1" x14ac:dyDescent="0.3">
      <c r="A5" s="1093" t="s">
        <v>1713</v>
      </c>
      <c r="B5" s="1093"/>
      <c r="C5" s="1093"/>
      <c r="D5" s="1093"/>
      <c r="E5" s="1094"/>
      <c r="F5" s="1093"/>
      <c r="G5" s="1093"/>
      <c r="H5" s="1093"/>
      <c r="I5" s="1093"/>
      <c r="J5" s="1093"/>
      <c r="K5" s="1093"/>
      <c r="L5" s="1093"/>
      <c r="M5" s="1093"/>
      <c r="N5" s="1093"/>
      <c r="O5" s="1093"/>
      <c r="P5" s="1093"/>
      <c r="Q5" s="1093"/>
      <c r="R5" s="1093"/>
      <c r="S5" s="1093"/>
      <c r="T5" s="1093"/>
      <c r="U5" s="1093"/>
      <c r="V5" s="1093"/>
      <c r="W5" s="1093"/>
      <c r="X5" s="1093"/>
      <c r="Y5" s="1093"/>
      <c r="Z5" s="1093"/>
      <c r="AA5" s="1093"/>
      <c r="AB5" s="1093"/>
      <c r="AC5" s="1093"/>
      <c r="AD5" s="1093"/>
      <c r="AE5" s="1093"/>
      <c r="AF5" s="1093"/>
      <c r="AG5" s="1093"/>
      <c r="AH5" s="1093"/>
      <c r="AI5" s="1093"/>
      <c r="AJ5" s="1093"/>
      <c r="AK5" s="1093"/>
      <c r="AL5" s="1093"/>
      <c r="AM5" s="1093"/>
      <c r="AN5" s="1093"/>
      <c r="AO5" s="1093"/>
      <c r="AP5" s="1093"/>
      <c r="AQ5" s="1093"/>
      <c r="AR5" s="1093"/>
      <c r="AS5" s="1093"/>
      <c r="AT5" s="1093"/>
      <c r="AU5" s="1093"/>
      <c r="AV5" s="1093"/>
      <c r="AW5" s="1093"/>
      <c r="AX5" s="1093"/>
      <c r="AY5" s="1093"/>
      <c r="AZ5" s="1093"/>
      <c r="BA5" s="1093"/>
      <c r="BB5" s="1093"/>
      <c r="BC5" s="1093"/>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0" t="s">
        <v>1404</v>
      </c>
      <c r="B6" s="1010"/>
      <c r="C6" s="1010"/>
      <c r="D6" s="1010"/>
      <c r="E6" s="1188"/>
      <c r="F6" s="1010"/>
      <c r="G6" s="1010"/>
      <c r="H6" s="1010"/>
      <c r="I6" s="1010"/>
      <c r="J6" s="1010"/>
      <c r="K6" s="1010"/>
      <c r="L6" s="1010"/>
      <c r="M6" s="1010"/>
      <c r="N6" s="1010"/>
      <c r="O6" s="1010"/>
      <c r="P6" s="1010"/>
      <c r="Q6" s="1010"/>
      <c r="R6" s="1010"/>
      <c r="S6" s="1010"/>
      <c r="T6" s="1010"/>
      <c r="U6" s="1010"/>
      <c r="V6" s="1010"/>
      <c r="W6" s="1010"/>
      <c r="X6" s="1010"/>
      <c r="Y6" s="1010"/>
      <c r="Z6" s="1010"/>
      <c r="AA6" s="1010"/>
      <c r="AB6" s="1010"/>
      <c r="AC6" s="1010"/>
      <c r="AD6" s="1010"/>
      <c r="AE6" s="1010"/>
      <c r="AF6" s="1010"/>
      <c r="AG6" s="1010"/>
      <c r="AH6" s="1010"/>
      <c r="AI6" s="1010"/>
      <c r="AJ6" s="1010"/>
      <c r="AK6" s="1010"/>
      <c r="AL6" s="1010"/>
      <c r="AM6" s="1010"/>
      <c r="AN6" s="1010"/>
      <c r="AO6" s="1010"/>
      <c r="AP6" s="1010"/>
      <c r="AQ6" s="1010"/>
      <c r="AR6" s="1010"/>
      <c r="AS6" s="1010"/>
      <c r="AT6" s="1010"/>
      <c r="AU6" s="1010"/>
      <c r="AV6" s="1010"/>
      <c r="AW6" s="1010"/>
      <c r="AX6" s="1010"/>
      <c r="AY6" s="1010"/>
      <c r="AZ6" s="1010"/>
      <c r="BA6" s="1010"/>
      <c r="BB6" s="1010"/>
      <c r="BC6" s="1010"/>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2" t="s">
        <v>1405</v>
      </c>
      <c r="B7" s="1012"/>
      <c r="C7" s="1012"/>
      <c r="D7" s="1012"/>
      <c r="E7" s="1189"/>
      <c r="F7" s="1012"/>
      <c r="G7" s="1012"/>
      <c r="H7" s="1012"/>
      <c r="I7" s="1012"/>
      <c r="J7" s="1012"/>
      <c r="K7" s="1012"/>
      <c r="L7" s="1012"/>
      <c r="M7" s="1012"/>
      <c r="N7" s="1012"/>
      <c r="O7" s="1012"/>
      <c r="P7" s="1012"/>
      <c r="Q7" s="1012"/>
      <c r="R7" s="1012"/>
      <c r="S7" s="1012"/>
      <c r="T7" s="1012"/>
      <c r="U7" s="1012"/>
      <c r="V7" s="1012"/>
      <c r="W7" s="1012"/>
      <c r="X7" s="1012"/>
      <c r="Y7" s="1012"/>
      <c r="Z7" s="1012"/>
      <c r="AA7" s="1012"/>
      <c r="AB7" s="1012"/>
      <c r="AC7" s="1012"/>
      <c r="AD7" s="1012"/>
      <c r="AE7" s="1012"/>
      <c r="AF7" s="1012"/>
      <c r="AG7" s="1012"/>
      <c r="AH7" s="1012"/>
      <c r="AI7" s="1012"/>
      <c r="AJ7" s="1012"/>
      <c r="AK7" s="1012"/>
      <c r="AL7" s="1012"/>
      <c r="AM7" s="1012"/>
      <c r="AN7" s="1012"/>
      <c r="AO7" s="1012"/>
      <c r="AP7" s="1012"/>
      <c r="AQ7" s="1012"/>
      <c r="AR7" s="1012"/>
      <c r="AS7" s="1012"/>
      <c r="AT7" s="1012"/>
      <c r="AU7" s="1012"/>
      <c r="AV7" s="1012"/>
      <c r="AW7" s="1012"/>
      <c r="AX7" s="1012"/>
      <c r="AY7" s="1012"/>
      <c r="AZ7" s="1012"/>
      <c r="BA7" s="1012"/>
      <c r="BB7" s="1012"/>
      <c r="BC7" s="1012"/>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96" t="s">
        <v>1657</v>
      </c>
      <c r="B9" s="1096"/>
      <c r="C9" s="1096"/>
      <c r="D9" s="1096"/>
      <c r="E9" s="1190"/>
      <c r="F9" s="1096"/>
      <c r="G9" s="1096"/>
      <c r="H9" s="1096"/>
      <c r="I9" s="1096"/>
      <c r="J9" s="1096"/>
      <c r="K9" s="1096"/>
      <c r="L9" s="1096"/>
      <c r="M9" s="1096"/>
      <c r="N9" s="1096"/>
      <c r="O9" s="1096"/>
      <c r="P9" s="1096"/>
      <c r="Q9" s="1096"/>
      <c r="R9" s="1096"/>
      <c r="S9" s="1096"/>
      <c r="T9" s="1096"/>
      <c r="U9" s="1096"/>
      <c r="V9" s="1096"/>
      <c r="W9" s="1096"/>
      <c r="X9" s="1096"/>
      <c r="Y9" s="1096"/>
      <c r="Z9" s="1096"/>
      <c r="AA9" s="1096"/>
      <c r="AB9" s="1096"/>
      <c r="AC9" s="1096"/>
      <c r="AD9" s="1096"/>
      <c r="AE9" s="1096"/>
      <c r="AF9" s="1096"/>
      <c r="AG9" s="1096"/>
      <c r="AH9" s="1096"/>
      <c r="AI9" s="1096"/>
      <c r="AJ9" s="1096"/>
      <c r="AK9" s="1096"/>
      <c r="AL9" s="1096"/>
      <c r="AM9" s="1096"/>
      <c r="AN9" s="1096"/>
      <c r="AO9" s="1096"/>
      <c r="AP9" s="1096"/>
      <c r="AQ9" s="1096"/>
      <c r="AR9" s="1096"/>
      <c r="AS9" s="1096"/>
      <c r="AT9" s="1096"/>
      <c r="AU9" s="1096"/>
      <c r="AV9" s="1096"/>
      <c r="AW9" s="1096"/>
      <c r="AX9" s="1096"/>
      <c r="AY9" s="1096"/>
      <c r="AZ9" s="1096"/>
      <c r="BA9" s="1096"/>
      <c r="BB9" s="1096"/>
      <c r="BC9" s="1096"/>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57"/>
      <c r="B10" s="957"/>
      <c r="C10" s="538"/>
      <c r="D10" s="538"/>
      <c r="E10" s="958"/>
      <c r="F10" s="957"/>
      <c r="G10" s="957"/>
      <c r="H10" s="957"/>
      <c r="I10" s="957"/>
      <c r="J10" s="957"/>
      <c r="K10" s="957"/>
      <c r="L10" s="957"/>
      <c r="M10" s="957"/>
      <c r="N10" s="957"/>
      <c r="O10" s="957"/>
      <c r="P10" s="957"/>
      <c r="Q10" s="957"/>
      <c r="R10" s="957"/>
      <c r="S10" s="957"/>
      <c r="T10" s="958"/>
      <c r="U10" s="958"/>
      <c r="V10" s="958"/>
      <c r="W10" s="958"/>
      <c r="X10" s="958"/>
      <c r="Y10" s="958"/>
      <c r="Z10" s="958"/>
      <c r="AA10" s="958"/>
      <c r="AB10" s="958"/>
      <c r="AC10" s="958"/>
      <c r="AD10" s="582"/>
      <c r="AE10" s="958"/>
      <c r="AF10" s="957"/>
      <c r="AG10" s="958"/>
      <c r="AH10" s="957"/>
      <c r="AI10" s="957"/>
      <c r="AJ10" s="957"/>
      <c r="AK10" s="957"/>
      <c r="AL10" s="957"/>
      <c r="AM10" s="957"/>
      <c r="AN10" s="957"/>
      <c r="AO10" s="957"/>
      <c r="AP10" s="957"/>
      <c r="AQ10" s="957"/>
      <c r="AR10" s="957"/>
      <c r="AS10" s="957"/>
      <c r="AT10" s="957"/>
      <c r="AU10" s="957"/>
      <c r="AV10" s="957"/>
      <c r="AW10" s="957"/>
      <c r="AX10" s="957"/>
      <c r="AY10" s="957"/>
      <c r="AZ10" s="957"/>
      <c r="BA10" s="957"/>
      <c r="BB10" s="957"/>
      <c r="BC10" s="957"/>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96" t="s">
        <v>1696</v>
      </c>
      <c r="B11" s="1096"/>
      <c r="C11" s="1096"/>
      <c r="D11" s="1096"/>
      <c r="E11" s="1190"/>
      <c r="F11" s="1096"/>
      <c r="G11" s="1096"/>
      <c r="H11" s="1096"/>
      <c r="I11" s="1096"/>
      <c r="J11" s="1096"/>
      <c r="K11" s="1096"/>
      <c r="L11" s="1096"/>
      <c r="M11" s="1096"/>
      <c r="N11" s="1096"/>
      <c r="O11" s="1096"/>
      <c r="P11" s="1096"/>
      <c r="Q11" s="1096"/>
      <c r="R11" s="1096"/>
      <c r="S11" s="1096"/>
      <c r="T11" s="1096"/>
      <c r="U11" s="1096"/>
      <c r="V11" s="1096"/>
      <c r="W11" s="1096"/>
      <c r="X11" s="1096"/>
      <c r="Y11" s="1096"/>
      <c r="Z11" s="1096"/>
      <c r="AA11" s="1096"/>
      <c r="AB11" s="1096"/>
      <c r="AC11" s="1096"/>
      <c r="AD11" s="1096"/>
      <c r="AE11" s="1096"/>
      <c r="AF11" s="1096"/>
      <c r="AG11" s="1096"/>
      <c r="AH11" s="1096"/>
      <c r="AI11" s="1096"/>
      <c r="AJ11" s="1096"/>
      <c r="AK11" s="1096"/>
      <c r="AL11" s="1096"/>
      <c r="AM11" s="1096"/>
      <c r="AN11" s="1096"/>
      <c r="AO11" s="1096"/>
      <c r="AP11" s="1096"/>
      <c r="AQ11" s="1096"/>
      <c r="AR11" s="1096"/>
      <c r="AS11" s="1096"/>
      <c r="AT11" s="1096"/>
      <c r="AU11" s="1096"/>
      <c r="AV11" s="1096"/>
      <c r="AW11" s="1096"/>
      <c r="AX11" s="1096"/>
      <c r="AY11" s="1096"/>
      <c r="AZ11" s="1096"/>
      <c r="BA11" s="1096"/>
      <c r="BB11" s="1096"/>
      <c r="BC11" s="1096"/>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2" t="s">
        <v>78</v>
      </c>
      <c r="B12" s="1092"/>
      <c r="C12" s="1092"/>
      <c r="D12" s="1092"/>
      <c r="E12" s="1187"/>
      <c r="F12" s="1092"/>
      <c r="G12" s="1092"/>
      <c r="H12" s="1092"/>
      <c r="I12" s="1092"/>
      <c r="J12" s="1092"/>
      <c r="K12" s="1092"/>
      <c r="L12" s="1092"/>
      <c r="M12" s="1092"/>
      <c r="N12" s="1092"/>
      <c r="O12" s="1092"/>
      <c r="P12" s="1092"/>
      <c r="Q12" s="1092"/>
      <c r="R12" s="1092"/>
      <c r="S12" s="1092"/>
      <c r="T12" s="1092"/>
      <c r="U12" s="1092"/>
      <c r="V12" s="1092"/>
      <c r="W12" s="1092"/>
      <c r="X12" s="1092"/>
      <c r="Y12" s="1092"/>
      <c r="Z12" s="1092"/>
      <c r="AA12" s="1092"/>
      <c r="AB12" s="1092"/>
      <c r="AC12" s="1092"/>
      <c r="AD12" s="1092"/>
      <c r="AE12" s="1092"/>
      <c r="AF12" s="1092"/>
      <c r="AG12" s="1092"/>
      <c r="AH12" s="1092"/>
      <c r="AI12" s="1092"/>
      <c r="AJ12" s="1092"/>
      <c r="AK12" s="1092"/>
      <c r="AL12" s="1092"/>
      <c r="AM12" s="1092"/>
      <c r="AN12" s="1092"/>
      <c r="AO12" s="1092"/>
      <c r="AP12" s="1092"/>
      <c r="AQ12" s="1092"/>
      <c r="AR12" s="1092"/>
      <c r="AS12" s="1092"/>
      <c r="AT12" s="1092"/>
      <c r="AU12" s="1092"/>
      <c r="AV12" s="1092"/>
      <c r="AW12" s="1092"/>
      <c r="AX12" s="1092"/>
      <c r="AY12" s="1092"/>
      <c r="AZ12" s="1092"/>
      <c r="BA12" s="1092"/>
      <c r="BB12" s="1092"/>
      <c r="BC12" s="1092"/>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0"/>
      <c r="B13" s="1090"/>
      <c r="C13" s="1090"/>
      <c r="D13" s="1090"/>
      <c r="E13" s="1186"/>
      <c r="F13" s="1090"/>
      <c r="G13" s="1090"/>
      <c r="H13" s="1090"/>
      <c r="I13" s="1090"/>
      <c r="J13" s="1090"/>
      <c r="K13" s="1090"/>
      <c r="L13" s="1090"/>
      <c r="M13" s="1090"/>
      <c r="N13" s="1090"/>
      <c r="O13" s="1090"/>
      <c r="P13" s="1090"/>
      <c r="Q13" s="1090"/>
      <c r="R13" s="1090"/>
      <c r="S13" s="1090"/>
      <c r="T13" s="1090"/>
      <c r="U13" s="1090"/>
      <c r="V13" s="1090"/>
      <c r="W13" s="1090"/>
      <c r="X13" s="1090"/>
      <c r="Y13" s="1090"/>
      <c r="Z13" s="1090"/>
      <c r="AA13" s="1090"/>
      <c r="AB13" s="1090"/>
      <c r="AC13" s="1090"/>
      <c r="AD13" s="1090"/>
      <c r="AE13" s="1090"/>
      <c r="AF13" s="1090"/>
      <c r="AG13" s="1090"/>
      <c r="AH13" s="1090"/>
      <c r="AI13" s="1090"/>
      <c r="AJ13" s="1090"/>
      <c r="AK13" s="1090"/>
      <c r="AL13" s="1090"/>
      <c r="AM13" s="1090"/>
      <c r="AN13" s="1090"/>
      <c r="AO13" s="1090"/>
      <c r="AP13" s="1090"/>
      <c r="AQ13" s="1090"/>
      <c r="AR13" s="1090"/>
      <c r="AS13" s="1090"/>
      <c r="AT13" s="1090"/>
      <c r="AU13" s="1090"/>
      <c r="AV13" s="1090"/>
      <c r="AW13" s="1090"/>
      <c r="AX13" s="1090"/>
      <c r="AY13" s="1090"/>
      <c r="AZ13" s="1090"/>
      <c r="BA13" s="1090"/>
      <c r="BB13" s="1090"/>
      <c r="BC13" s="1090"/>
    </row>
    <row r="14" spans="1:88" ht="15.75" outlineLevel="1" x14ac:dyDescent="0.2">
      <c r="A14" s="959"/>
      <c r="B14" s="959"/>
      <c r="C14" s="539"/>
      <c r="D14" s="539"/>
      <c r="E14" s="962"/>
      <c r="F14" s="959"/>
      <c r="G14" s="959"/>
      <c r="H14" s="959"/>
      <c r="I14" s="959"/>
      <c r="J14" s="959"/>
      <c r="K14" s="959"/>
      <c r="L14" s="959"/>
      <c r="M14" s="959"/>
      <c r="N14" s="959"/>
      <c r="O14" s="959"/>
      <c r="P14" s="959"/>
      <c r="Q14" s="959"/>
      <c r="R14" s="959"/>
      <c r="S14" s="959"/>
      <c r="T14" s="962"/>
      <c r="U14" s="962"/>
      <c r="V14" s="962"/>
      <c r="W14" s="962"/>
      <c r="X14" s="962"/>
      <c r="Y14" s="962"/>
      <c r="Z14" s="962"/>
      <c r="AA14" s="962"/>
      <c r="AB14" s="962"/>
      <c r="AC14" s="962"/>
      <c r="AD14" s="583"/>
      <c r="AE14" s="962"/>
      <c r="AF14" s="959"/>
      <c r="AG14" s="962"/>
      <c r="AH14" s="959"/>
      <c r="AI14" s="959"/>
      <c r="AJ14" s="959"/>
      <c r="AK14" s="959"/>
      <c r="AL14" s="959"/>
      <c r="AM14" s="959"/>
      <c r="AN14" s="959"/>
      <c r="AO14" s="959"/>
      <c r="AP14" s="959"/>
      <c r="AQ14" s="959"/>
      <c r="AR14" s="959"/>
      <c r="AS14" s="959"/>
      <c r="AT14" s="959"/>
      <c r="AU14" s="959"/>
      <c r="AV14" s="959"/>
      <c r="AW14" s="959"/>
      <c r="AX14" s="959"/>
      <c r="AY14" s="959"/>
      <c r="AZ14" s="959"/>
      <c r="BA14" s="959"/>
      <c r="BB14" s="959"/>
      <c r="BC14" s="959"/>
    </row>
    <row r="15" spans="1:88" ht="15.75" outlineLevel="1" x14ac:dyDescent="0.2">
      <c r="A15" s="959"/>
      <c r="B15" s="959"/>
      <c r="C15" s="539"/>
      <c r="D15" s="539"/>
      <c r="E15" s="962"/>
      <c r="F15" s="959"/>
      <c r="G15" s="959"/>
      <c r="H15" s="959"/>
      <c r="I15" s="959"/>
      <c r="J15" s="959"/>
      <c r="K15" s="959"/>
      <c r="L15" s="959"/>
      <c r="M15" s="959"/>
      <c r="N15" s="959"/>
      <c r="O15" s="959"/>
      <c r="P15" s="959"/>
      <c r="Q15" s="959"/>
      <c r="R15" s="959"/>
      <c r="S15" s="959"/>
      <c r="T15" s="962"/>
      <c r="U15" s="962"/>
      <c r="V15" s="962"/>
      <c r="W15" s="962"/>
      <c r="X15" s="962"/>
      <c r="Y15" s="962"/>
      <c r="Z15" s="962"/>
      <c r="AA15" s="962"/>
      <c r="AB15" s="962"/>
      <c r="AC15" s="962"/>
      <c r="AD15" s="584"/>
      <c r="AE15" s="962"/>
      <c r="AF15" s="959"/>
      <c r="AG15" s="962"/>
      <c r="AH15" s="959"/>
      <c r="AI15" s="959"/>
      <c r="AJ15" s="959"/>
      <c r="AK15" s="959"/>
      <c r="AL15" s="959"/>
      <c r="AM15" s="959"/>
      <c r="AN15" s="959"/>
      <c r="AO15" s="959"/>
      <c r="AP15" s="959"/>
      <c r="AQ15" s="959"/>
      <c r="AR15" s="959"/>
      <c r="AS15" s="959"/>
      <c r="AT15" s="959"/>
      <c r="AU15" s="959"/>
      <c r="AV15" s="959"/>
      <c r="AW15" s="959"/>
      <c r="AX15" s="959"/>
      <c r="AY15" s="959"/>
      <c r="AZ15" s="959"/>
      <c r="BA15" s="959"/>
      <c r="BB15" s="959"/>
      <c r="BC15" s="959"/>
    </row>
    <row r="16" spans="1:88" ht="15.75" x14ac:dyDescent="0.2">
      <c r="A16" s="959"/>
      <c r="B16" s="959"/>
      <c r="C16" s="539"/>
      <c r="D16" s="585"/>
      <c r="E16" s="585"/>
      <c r="F16" s="959"/>
      <c r="G16" s="959"/>
      <c r="H16" s="959"/>
      <c r="I16" s="959"/>
      <c r="J16" s="959"/>
      <c r="K16" s="959"/>
      <c r="L16" s="959"/>
      <c r="M16" s="959"/>
      <c r="N16" s="959"/>
      <c r="O16" s="959"/>
      <c r="P16" s="959"/>
      <c r="Q16" s="959"/>
      <c r="R16" s="959"/>
      <c r="S16" s="959"/>
      <c r="T16" s="962"/>
      <c r="U16" s="962"/>
      <c r="V16" s="962"/>
      <c r="W16" s="962"/>
      <c r="X16" s="962"/>
      <c r="Y16" s="962"/>
      <c r="Z16" s="962"/>
      <c r="AA16" s="962"/>
      <c r="AB16" s="962"/>
      <c r="AC16" s="962"/>
      <c r="AD16" s="585"/>
      <c r="AE16" s="585"/>
      <c r="AF16" s="585"/>
      <c r="AG16" s="585"/>
      <c r="AH16" s="585"/>
      <c r="AI16" s="585"/>
      <c r="AJ16" s="959"/>
      <c r="AK16" s="959"/>
      <c r="AL16" s="959"/>
      <c r="AM16" s="959"/>
      <c r="AN16" s="959"/>
      <c r="AO16" s="959"/>
      <c r="AP16" s="959"/>
      <c r="AQ16" s="959"/>
      <c r="AR16" s="959"/>
      <c r="AS16" s="959"/>
      <c r="AT16" s="959">
        <v>4.4655620599999999</v>
      </c>
      <c r="AU16" s="959"/>
      <c r="AV16" s="959"/>
      <c r="AW16" s="959"/>
      <c r="AX16" s="959"/>
      <c r="AY16" s="647"/>
      <c r="AZ16" s="959"/>
      <c r="BA16" s="959"/>
      <c r="BB16" s="959"/>
      <c r="BC16" s="959"/>
    </row>
    <row r="17" spans="1:57" ht="42.75" customHeight="1" x14ac:dyDescent="0.2">
      <c r="A17" s="990" t="s">
        <v>7</v>
      </c>
      <c r="B17" s="990" t="s">
        <v>8</v>
      </c>
      <c r="C17" s="990" t="s">
        <v>47</v>
      </c>
      <c r="D17" s="1050" t="s">
        <v>1704</v>
      </c>
      <c r="E17" s="1176"/>
      <c r="F17" s="1071"/>
      <c r="G17" s="1071"/>
      <c r="H17" s="1071"/>
      <c r="I17" s="1071"/>
      <c r="J17" s="1071"/>
      <c r="K17" s="1071"/>
      <c r="L17" s="1071"/>
      <c r="M17" s="1071"/>
      <c r="N17" s="1071"/>
      <c r="O17" s="1071"/>
      <c r="P17" s="1071"/>
      <c r="Q17" s="1071"/>
      <c r="R17" s="1071"/>
      <c r="S17" s="1071"/>
      <c r="T17" s="1175"/>
      <c r="U17" s="1071"/>
      <c r="V17" s="1176"/>
      <c r="W17" s="1071"/>
      <c r="X17" s="1071"/>
      <c r="Y17" s="1071"/>
      <c r="Z17" s="1071"/>
      <c r="AA17" s="1071"/>
      <c r="AB17" s="1071"/>
      <c r="AC17" s="1049"/>
      <c r="AD17" s="1050" t="s">
        <v>1705</v>
      </c>
      <c r="AE17" s="1071"/>
      <c r="AF17" s="1071"/>
      <c r="AG17" s="1177"/>
      <c r="AH17" s="1071"/>
      <c r="AI17" s="1071"/>
      <c r="AJ17" s="1071"/>
      <c r="AK17" s="1071"/>
      <c r="AL17" s="1071"/>
      <c r="AM17" s="1071"/>
      <c r="AN17" s="1071"/>
      <c r="AO17" s="1071"/>
      <c r="AP17" s="1071"/>
      <c r="AQ17" s="1071"/>
      <c r="AR17" s="1071"/>
      <c r="AS17" s="1071"/>
      <c r="AT17" s="1071"/>
      <c r="AU17" s="1071"/>
      <c r="AV17" s="1071"/>
      <c r="AW17" s="1071"/>
      <c r="AX17" s="1071"/>
      <c r="AY17" s="1178"/>
      <c r="AZ17" s="1071"/>
      <c r="BA17" s="1071"/>
      <c r="BB17" s="1071"/>
      <c r="BC17" s="1049"/>
    </row>
    <row r="18" spans="1:57" ht="42.75" customHeight="1" x14ac:dyDescent="0.2">
      <c r="A18" s="990"/>
      <c r="B18" s="990"/>
      <c r="C18" s="990"/>
      <c r="D18" s="951" t="s">
        <v>57</v>
      </c>
      <c r="E18" s="1174" t="s">
        <v>962</v>
      </c>
      <c r="F18" s="1071"/>
      <c r="G18" s="1071"/>
      <c r="H18" s="1071"/>
      <c r="I18" s="1071"/>
      <c r="J18" s="1071"/>
      <c r="K18" s="1071"/>
      <c r="L18" s="1071"/>
      <c r="M18" s="1071"/>
      <c r="N18" s="1071"/>
      <c r="O18" s="1071"/>
      <c r="P18" s="1071"/>
      <c r="Q18" s="1071"/>
      <c r="R18" s="1071"/>
      <c r="S18" s="1071"/>
      <c r="T18" s="1175"/>
      <c r="U18" s="1071"/>
      <c r="V18" s="1176"/>
      <c r="W18" s="1071"/>
      <c r="X18" s="1071"/>
      <c r="Y18" s="1071"/>
      <c r="Z18" s="1071"/>
      <c r="AA18" s="1071"/>
      <c r="AB18" s="1071"/>
      <c r="AC18" s="1049"/>
      <c r="AD18" s="961" t="s">
        <v>57</v>
      </c>
      <c r="AE18" s="1050" t="s">
        <v>962</v>
      </c>
      <c r="AF18" s="1071"/>
      <c r="AG18" s="1177"/>
      <c r="AH18" s="1071"/>
      <c r="AI18" s="1071"/>
      <c r="AJ18" s="1071"/>
      <c r="AK18" s="1071"/>
      <c r="AL18" s="1071"/>
      <c r="AM18" s="1071"/>
      <c r="AN18" s="1071"/>
      <c r="AO18" s="1071"/>
      <c r="AP18" s="1071"/>
      <c r="AQ18" s="1071"/>
      <c r="AR18" s="1071"/>
      <c r="AS18" s="1071"/>
      <c r="AT18" s="1071"/>
      <c r="AU18" s="1071"/>
      <c r="AV18" s="1071"/>
      <c r="AW18" s="1071"/>
      <c r="AX18" s="1071"/>
      <c r="AY18" s="1178"/>
      <c r="AZ18" s="1071"/>
      <c r="BA18" s="1071"/>
      <c r="BB18" s="1071"/>
      <c r="BC18" s="1049"/>
    </row>
    <row r="19" spans="1:57" s="531" customFormat="1" ht="42.75" customHeight="1" x14ac:dyDescent="0.2">
      <c r="A19" s="990"/>
      <c r="B19" s="990"/>
      <c r="C19" s="990"/>
      <c r="D19" s="1064" t="s">
        <v>1289</v>
      </c>
      <c r="E19" s="1185" t="s">
        <v>1289</v>
      </c>
      <c r="F19" s="990"/>
      <c r="G19" s="990"/>
      <c r="H19" s="990"/>
      <c r="I19" s="990"/>
      <c r="J19" s="990" t="s">
        <v>1290</v>
      </c>
      <c r="K19" s="990"/>
      <c r="L19" s="990"/>
      <c r="M19" s="990"/>
      <c r="N19" s="990"/>
      <c r="O19" s="990" t="s">
        <v>1291</v>
      </c>
      <c r="P19" s="990"/>
      <c r="Q19" s="990"/>
      <c r="R19" s="990"/>
      <c r="S19" s="990"/>
      <c r="T19" s="1185" t="s">
        <v>1292</v>
      </c>
      <c r="U19" s="1185"/>
      <c r="V19" s="1185"/>
      <c r="W19" s="1185"/>
      <c r="X19" s="1185"/>
      <c r="Y19" s="1185" t="s">
        <v>1293</v>
      </c>
      <c r="Z19" s="1185"/>
      <c r="AA19" s="1185"/>
      <c r="AB19" s="1185"/>
      <c r="AC19" s="1185"/>
      <c r="AD19" s="1179" t="s">
        <v>1289</v>
      </c>
      <c r="AE19" s="990" t="s">
        <v>1289</v>
      </c>
      <c r="AF19" s="990"/>
      <c r="AG19" s="1181"/>
      <c r="AH19" s="990"/>
      <c r="AI19" s="990"/>
      <c r="AJ19" s="990" t="s">
        <v>1290</v>
      </c>
      <c r="AK19" s="990"/>
      <c r="AL19" s="990"/>
      <c r="AM19" s="990"/>
      <c r="AN19" s="990"/>
      <c r="AO19" s="990" t="s">
        <v>1291</v>
      </c>
      <c r="AP19" s="990"/>
      <c r="AQ19" s="990"/>
      <c r="AR19" s="990"/>
      <c r="AS19" s="990"/>
      <c r="AT19" s="990" t="s">
        <v>1292</v>
      </c>
      <c r="AU19" s="990"/>
      <c r="AV19" s="990"/>
      <c r="AW19" s="990"/>
      <c r="AX19" s="990"/>
      <c r="AY19" s="1084" t="s">
        <v>1293</v>
      </c>
      <c r="AZ19" s="990"/>
      <c r="BA19" s="990"/>
      <c r="BB19" s="990"/>
      <c r="BC19" s="990"/>
      <c r="BD19" s="210"/>
      <c r="BE19" s="210"/>
    </row>
    <row r="20" spans="1:57" ht="126.75" x14ac:dyDescent="0.2">
      <c r="A20" s="990"/>
      <c r="B20" s="990"/>
      <c r="C20" s="990"/>
      <c r="D20" s="1066"/>
      <c r="E20" s="553" t="s">
        <v>87</v>
      </c>
      <c r="F20" s="952" t="s">
        <v>88</v>
      </c>
      <c r="G20" s="952" t="s">
        <v>89</v>
      </c>
      <c r="H20" s="952" t="s">
        <v>90</v>
      </c>
      <c r="I20" s="952" t="s">
        <v>91</v>
      </c>
      <c r="J20" s="952" t="s">
        <v>87</v>
      </c>
      <c r="K20" s="952" t="s">
        <v>88</v>
      </c>
      <c r="L20" s="952" t="s">
        <v>89</v>
      </c>
      <c r="M20" s="952" t="s">
        <v>90</v>
      </c>
      <c r="N20" s="952" t="s">
        <v>91</v>
      </c>
      <c r="O20" s="952" t="s">
        <v>87</v>
      </c>
      <c r="P20" s="952" t="s">
        <v>88</v>
      </c>
      <c r="Q20" s="952" t="s">
        <v>89</v>
      </c>
      <c r="R20" s="952" t="s">
        <v>90</v>
      </c>
      <c r="S20" s="952" t="s">
        <v>91</v>
      </c>
      <c r="T20" s="553" t="s">
        <v>87</v>
      </c>
      <c r="U20" s="553" t="s">
        <v>88</v>
      </c>
      <c r="V20" s="553" t="s">
        <v>89</v>
      </c>
      <c r="W20" s="553" t="s">
        <v>90</v>
      </c>
      <c r="X20" s="553" t="s">
        <v>91</v>
      </c>
      <c r="Y20" s="553" t="s">
        <v>87</v>
      </c>
      <c r="Z20" s="553" t="s">
        <v>88</v>
      </c>
      <c r="AA20" s="553" t="s">
        <v>89</v>
      </c>
      <c r="AB20" s="553" t="s">
        <v>90</v>
      </c>
      <c r="AC20" s="553" t="s">
        <v>91</v>
      </c>
      <c r="AD20" s="1180"/>
      <c r="AE20" s="553" t="s">
        <v>87</v>
      </c>
      <c r="AF20" s="952" t="s">
        <v>88</v>
      </c>
      <c r="AG20" s="553" t="s">
        <v>89</v>
      </c>
      <c r="AH20" s="952" t="s">
        <v>90</v>
      </c>
      <c r="AI20" s="952" t="s">
        <v>91</v>
      </c>
      <c r="AJ20" s="952" t="s">
        <v>87</v>
      </c>
      <c r="AK20" s="952" t="s">
        <v>88</v>
      </c>
      <c r="AL20" s="952" t="s">
        <v>89</v>
      </c>
      <c r="AM20" s="952" t="s">
        <v>90</v>
      </c>
      <c r="AN20" s="952" t="s">
        <v>91</v>
      </c>
      <c r="AO20" s="952" t="s">
        <v>87</v>
      </c>
      <c r="AP20" s="952" t="s">
        <v>88</v>
      </c>
      <c r="AQ20" s="952" t="s">
        <v>89</v>
      </c>
      <c r="AR20" s="952" t="s">
        <v>90</v>
      </c>
      <c r="AS20" s="952" t="s">
        <v>91</v>
      </c>
      <c r="AT20" s="952" t="s">
        <v>87</v>
      </c>
      <c r="AU20" s="952" t="s">
        <v>88</v>
      </c>
      <c r="AV20" s="952" t="s">
        <v>89</v>
      </c>
      <c r="AW20" s="952" t="s">
        <v>90</v>
      </c>
      <c r="AX20" s="952" t="s">
        <v>91</v>
      </c>
      <c r="AY20" s="591" t="s">
        <v>87</v>
      </c>
      <c r="AZ20" s="952" t="s">
        <v>88</v>
      </c>
      <c r="BA20" s="952" t="s">
        <v>89</v>
      </c>
      <c r="BB20" s="952" t="s">
        <v>90</v>
      </c>
      <c r="BC20" s="952" t="s">
        <v>91</v>
      </c>
    </row>
    <row r="21" spans="1:57" ht="15.75" x14ac:dyDescent="0.2">
      <c r="A21" s="951">
        <v>1</v>
      </c>
      <c r="B21" s="951">
        <v>2</v>
      </c>
      <c r="C21" s="951">
        <v>3</v>
      </c>
      <c r="D21" s="951">
        <v>4</v>
      </c>
      <c r="E21" s="961" t="s">
        <v>22</v>
      </c>
      <c r="F21" s="951" t="s">
        <v>23</v>
      </c>
      <c r="G21" s="951" t="s">
        <v>24</v>
      </c>
      <c r="H21" s="951" t="s">
        <v>25</v>
      </c>
      <c r="I21" s="951" t="s">
        <v>475</v>
      </c>
      <c r="J21" s="951" t="s">
        <v>1313</v>
      </c>
      <c r="K21" s="951" t="s">
        <v>1314</v>
      </c>
      <c r="L21" s="951" t="s">
        <v>1315</v>
      </c>
      <c r="M21" s="951" t="s">
        <v>1316</v>
      </c>
      <c r="N21" s="951" t="s">
        <v>1317</v>
      </c>
      <c r="O21" s="951" t="s">
        <v>1320</v>
      </c>
      <c r="P21" s="951" t="s">
        <v>1321</v>
      </c>
      <c r="Q21" s="951" t="s">
        <v>1322</v>
      </c>
      <c r="R21" s="951" t="s">
        <v>1323</v>
      </c>
      <c r="S21" s="951" t="s">
        <v>1324</v>
      </c>
      <c r="T21" s="961" t="s">
        <v>1327</v>
      </c>
      <c r="U21" s="961" t="s">
        <v>1328</v>
      </c>
      <c r="V21" s="961" t="s">
        <v>1329</v>
      </c>
      <c r="W21" s="961" t="s">
        <v>1330</v>
      </c>
      <c r="X21" s="961" t="s">
        <v>1331</v>
      </c>
      <c r="Y21" s="961" t="s">
        <v>1334</v>
      </c>
      <c r="Z21" s="961" t="s">
        <v>1335</v>
      </c>
      <c r="AA21" s="961" t="s">
        <v>1336</v>
      </c>
      <c r="AB21" s="961" t="s">
        <v>1337</v>
      </c>
      <c r="AC21" s="961" t="s">
        <v>1338</v>
      </c>
      <c r="AD21" s="961">
        <v>6</v>
      </c>
      <c r="AE21" s="961" t="s">
        <v>1380</v>
      </c>
      <c r="AF21" s="951" t="s">
        <v>1381</v>
      </c>
      <c r="AG21" s="961" t="s">
        <v>1382</v>
      </c>
      <c r="AH21" s="951" t="s">
        <v>1383</v>
      </c>
      <c r="AI21" s="951" t="s">
        <v>1384</v>
      </c>
      <c r="AJ21" s="569" t="s">
        <v>1408</v>
      </c>
      <c r="AK21" s="951" t="s">
        <v>1409</v>
      </c>
      <c r="AL21" s="951" t="s">
        <v>1410</v>
      </c>
      <c r="AM21" s="951" t="s">
        <v>1411</v>
      </c>
      <c r="AN21" s="951" t="s">
        <v>1412</v>
      </c>
      <c r="AO21" s="951" t="s">
        <v>1413</v>
      </c>
      <c r="AP21" s="951" t="s">
        <v>1414</v>
      </c>
      <c r="AQ21" s="951" t="s">
        <v>1415</v>
      </c>
      <c r="AR21" s="951" t="s">
        <v>1416</v>
      </c>
      <c r="AS21" s="951" t="s">
        <v>1417</v>
      </c>
      <c r="AT21" s="951" t="s">
        <v>1418</v>
      </c>
      <c r="AU21" s="951" t="s">
        <v>1419</v>
      </c>
      <c r="AV21" s="951" t="s">
        <v>1420</v>
      </c>
      <c r="AW21" s="951" t="s">
        <v>1421</v>
      </c>
      <c r="AX21" s="951" t="s">
        <v>1422</v>
      </c>
      <c r="AY21" s="960" t="s">
        <v>1423</v>
      </c>
      <c r="AZ21" s="951" t="s">
        <v>1424</v>
      </c>
      <c r="BA21" s="951" t="s">
        <v>1425</v>
      </c>
      <c r="BB21" s="951" t="s">
        <v>1426</v>
      </c>
      <c r="BC21" s="951"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53">
        <f t="shared" ref="D23:BC23" si="1">SUM(D29)</f>
        <v>0</v>
      </c>
      <c r="E23" s="953">
        <f t="shared" si="1"/>
        <v>0</v>
      </c>
      <c r="F23" s="953">
        <f t="shared" si="1"/>
        <v>0</v>
      </c>
      <c r="G23" s="953">
        <f t="shared" si="1"/>
        <v>0</v>
      </c>
      <c r="H23" s="953">
        <f t="shared" si="1"/>
        <v>0</v>
      </c>
      <c r="I23" s="953">
        <f t="shared" si="1"/>
        <v>0</v>
      </c>
      <c r="J23" s="953">
        <f t="shared" si="1"/>
        <v>0</v>
      </c>
      <c r="K23" s="953">
        <f t="shared" si="1"/>
        <v>0</v>
      </c>
      <c r="L23" s="953">
        <f t="shared" si="1"/>
        <v>0</v>
      </c>
      <c r="M23" s="953">
        <f t="shared" si="1"/>
        <v>0</v>
      </c>
      <c r="N23" s="953">
        <f t="shared" si="1"/>
        <v>0</v>
      </c>
      <c r="O23" s="953">
        <f t="shared" si="1"/>
        <v>0</v>
      </c>
      <c r="P23" s="953">
        <f t="shared" si="1"/>
        <v>0</v>
      </c>
      <c r="Q23" s="953">
        <f t="shared" si="1"/>
        <v>0</v>
      </c>
      <c r="R23" s="953">
        <f t="shared" si="1"/>
        <v>0</v>
      </c>
      <c r="S23" s="953">
        <f t="shared" si="1"/>
        <v>0</v>
      </c>
      <c r="T23" s="953">
        <f t="shared" si="1"/>
        <v>0</v>
      </c>
      <c r="U23" s="953">
        <f t="shared" si="1"/>
        <v>0</v>
      </c>
      <c r="V23" s="953">
        <f t="shared" si="1"/>
        <v>0</v>
      </c>
      <c r="W23" s="953">
        <f t="shared" si="1"/>
        <v>0</v>
      </c>
      <c r="X23" s="953">
        <f t="shared" si="1"/>
        <v>0</v>
      </c>
      <c r="Y23" s="953">
        <f t="shared" si="1"/>
        <v>0</v>
      </c>
      <c r="Z23" s="953">
        <f t="shared" si="1"/>
        <v>0</v>
      </c>
      <c r="AA23" s="953">
        <f t="shared" si="1"/>
        <v>0</v>
      </c>
      <c r="AB23" s="953">
        <f t="shared" si="1"/>
        <v>0</v>
      </c>
      <c r="AC23" s="953">
        <f t="shared" si="1"/>
        <v>0</v>
      </c>
      <c r="AD23" s="953">
        <f t="shared" si="1"/>
        <v>0</v>
      </c>
      <c r="AE23" s="953">
        <f t="shared" si="1"/>
        <v>0</v>
      </c>
      <c r="AF23" s="953">
        <f t="shared" si="1"/>
        <v>0</v>
      </c>
      <c r="AG23" s="953">
        <f t="shared" si="1"/>
        <v>0</v>
      </c>
      <c r="AH23" s="953">
        <f t="shared" si="1"/>
        <v>0</v>
      </c>
      <c r="AI23" s="953">
        <f t="shared" si="1"/>
        <v>0</v>
      </c>
      <c r="AJ23" s="953">
        <f t="shared" si="1"/>
        <v>0</v>
      </c>
      <c r="AK23" s="953">
        <f t="shared" si="1"/>
        <v>0</v>
      </c>
      <c r="AL23" s="953">
        <f t="shared" si="1"/>
        <v>0</v>
      </c>
      <c r="AM23" s="953">
        <f t="shared" si="1"/>
        <v>0</v>
      </c>
      <c r="AN23" s="953">
        <f t="shared" si="1"/>
        <v>0</v>
      </c>
      <c r="AO23" s="953">
        <f t="shared" si="1"/>
        <v>0</v>
      </c>
      <c r="AP23" s="953">
        <f t="shared" si="1"/>
        <v>0</v>
      </c>
      <c r="AQ23" s="953">
        <f t="shared" si="1"/>
        <v>0</v>
      </c>
      <c r="AR23" s="953">
        <f t="shared" si="1"/>
        <v>0</v>
      </c>
      <c r="AS23" s="953">
        <f t="shared" si="1"/>
        <v>0</v>
      </c>
      <c r="AT23" s="953">
        <f t="shared" si="1"/>
        <v>0</v>
      </c>
      <c r="AU23" s="953">
        <f t="shared" si="1"/>
        <v>0</v>
      </c>
      <c r="AV23" s="953">
        <f t="shared" si="1"/>
        <v>0</v>
      </c>
      <c r="AW23" s="953">
        <f t="shared" si="1"/>
        <v>0</v>
      </c>
      <c r="AX23" s="953">
        <f t="shared" si="1"/>
        <v>0</v>
      </c>
      <c r="AY23" s="953">
        <f t="shared" si="1"/>
        <v>0</v>
      </c>
      <c r="AZ23" s="953">
        <f t="shared" si="1"/>
        <v>0</v>
      </c>
      <c r="BA23" s="953">
        <f t="shared" si="1"/>
        <v>0</v>
      </c>
      <c r="BB23" s="953">
        <f t="shared" si="1"/>
        <v>0</v>
      </c>
      <c r="BC23" s="953">
        <f t="shared" si="1"/>
        <v>0</v>
      </c>
      <c r="BD23" s="372"/>
      <c r="BE23" s="372"/>
    </row>
    <row r="24" spans="1:57" ht="31.5" hidden="1" x14ac:dyDescent="0.2">
      <c r="A24" s="788" t="s">
        <v>607</v>
      </c>
      <c r="B24" s="572" t="s">
        <v>688</v>
      </c>
      <c r="C24" s="788" t="s">
        <v>747</v>
      </c>
      <c r="D24" s="953">
        <f t="shared" ref="D24:BC24" si="2">SUM(D47)</f>
        <v>233.96996560080001</v>
      </c>
      <c r="E24" s="953">
        <f t="shared" si="2"/>
        <v>13.359466916759999</v>
      </c>
      <c r="F24" s="953">
        <f t="shared" si="2"/>
        <v>0</v>
      </c>
      <c r="G24" s="953">
        <f t="shared" si="2"/>
        <v>2.8294646967599992</v>
      </c>
      <c r="H24" s="953">
        <f t="shared" si="2"/>
        <v>10.53000222</v>
      </c>
      <c r="I24" s="953">
        <f t="shared" si="2"/>
        <v>0</v>
      </c>
      <c r="J24" s="953">
        <f t="shared" si="2"/>
        <v>5.9024760140000003</v>
      </c>
      <c r="K24" s="953">
        <f t="shared" si="2"/>
        <v>0</v>
      </c>
      <c r="L24" s="953">
        <f t="shared" si="2"/>
        <v>0.64419110600000007</v>
      </c>
      <c r="M24" s="953">
        <f t="shared" si="2"/>
        <v>5.2582849080000003</v>
      </c>
      <c r="N24" s="953">
        <f t="shared" si="2"/>
        <v>0</v>
      </c>
      <c r="O24" s="953">
        <f t="shared" si="2"/>
        <v>2.023442722</v>
      </c>
      <c r="P24" s="953">
        <f t="shared" si="2"/>
        <v>0</v>
      </c>
      <c r="Q24" s="953">
        <f t="shared" si="2"/>
        <v>1.5703716700000001</v>
      </c>
      <c r="R24" s="953">
        <f t="shared" si="2"/>
        <v>0.45307105199999997</v>
      </c>
      <c r="S24" s="953">
        <f t="shared" si="2"/>
        <v>0</v>
      </c>
      <c r="T24" s="953">
        <f t="shared" si="2"/>
        <v>5.433548180759999</v>
      </c>
      <c r="U24" s="953">
        <f t="shared" si="2"/>
        <v>0</v>
      </c>
      <c r="V24" s="953">
        <f t="shared" si="2"/>
        <v>0.61490192075999905</v>
      </c>
      <c r="W24" s="953">
        <f t="shared" si="2"/>
        <v>4.8186462600000004</v>
      </c>
      <c r="X24" s="953">
        <f t="shared" si="2"/>
        <v>0</v>
      </c>
      <c r="Y24" s="953">
        <f t="shared" si="2"/>
        <v>0</v>
      </c>
      <c r="Z24" s="953">
        <f t="shared" si="2"/>
        <v>0</v>
      </c>
      <c r="AA24" s="953">
        <f t="shared" si="2"/>
        <v>0</v>
      </c>
      <c r="AB24" s="953">
        <f t="shared" si="2"/>
        <v>0</v>
      </c>
      <c r="AC24" s="953">
        <f t="shared" si="2"/>
        <v>0</v>
      </c>
      <c r="AD24" s="953">
        <f t="shared" si="2"/>
        <v>194.97497133400003</v>
      </c>
      <c r="AE24" s="953">
        <f t="shared" si="2"/>
        <v>11.268244404759999</v>
      </c>
      <c r="AF24" s="953">
        <f t="shared" si="2"/>
        <v>0</v>
      </c>
      <c r="AG24" s="953">
        <f t="shared" si="2"/>
        <v>2.4932425547600001</v>
      </c>
      <c r="AH24" s="953">
        <f t="shared" si="2"/>
        <v>8.7750018499999989</v>
      </c>
      <c r="AI24" s="953">
        <f t="shared" si="2"/>
        <v>0</v>
      </c>
      <c r="AJ24" s="953">
        <f t="shared" si="2"/>
        <v>4.9885259399999997</v>
      </c>
      <c r="AK24" s="953">
        <f t="shared" si="2"/>
        <v>0</v>
      </c>
      <c r="AL24" s="953">
        <f t="shared" si="2"/>
        <v>0.60662185000000002</v>
      </c>
      <c r="AM24" s="953">
        <f t="shared" si="2"/>
        <v>4.3819040899999999</v>
      </c>
      <c r="AN24" s="953">
        <f t="shared" si="2"/>
        <v>0</v>
      </c>
      <c r="AO24" s="953">
        <f t="shared" si="2"/>
        <v>1.7063674600000001</v>
      </c>
      <c r="AP24" s="953">
        <f t="shared" si="2"/>
        <v>0</v>
      </c>
      <c r="AQ24" s="953">
        <f t="shared" si="2"/>
        <v>1.32880825</v>
      </c>
      <c r="AR24" s="953">
        <f t="shared" si="2"/>
        <v>0.37755920999999998</v>
      </c>
      <c r="AS24" s="953">
        <f t="shared" si="2"/>
        <v>0</v>
      </c>
      <c r="AT24" s="953">
        <f t="shared" si="2"/>
        <v>4.5733510047599992</v>
      </c>
      <c r="AU24" s="953">
        <f t="shared" si="2"/>
        <v>0</v>
      </c>
      <c r="AV24" s="953">
        <f t="shared" si="2"/>
        <v>0.55781245476000008</v>
      </c>
      <c r="AW24" s="953">
        <f t="shared" si="2"/>
        <v>4.0155385499999996</v>
      </c>
      <c r="AX24" s="953">
        <f t="shared" si="2"/>
        <v>0</v>
      </c>
      <c r="AY24" s="953">
        <f t="shared" si="2"/>
        <v>0</v>
      </c>
      <c r="AZ24" s="953">
        <f t="shared" si="2"/>
        <v>0</v>
      </c>
      <c r="BA24" s="953">
        <f t="shared" si="2"/>
        <v>0</v>
      </c>
      <c r="BB24" s="953">
        <f t="shared" si="2"/>
        <v>0</v>
      </c>
      <c r="BC24" s="953">
        <f t="shared" si="2"/>
        <v>0</v>
      </c>
      <c r="BD24" s="372"/>
      <c r="BE24" s="372"/>
    </row>
    <row r="25" spans="1:57" ht="63" hidden="1" x14ac:dyDescent="0.2">
      <c r="A25" s="788" t="s">
        <v>609</v>
      </c>
      <c r="B25" s="572" t="s">
        <v>610</v>
      </c>
      <c r="C25" s="788" t="s">
        <v>747</v>
      </c>
      <c r="D25" s="953">
        <f t="shared" ref="D25:BC25" si="3">SUM(D69)</f>
        <v>0</v>
      </c>
      <c r="E25" s="953">
        <f t="shared" si="3"/>
        <v>0</v>
      </c>
      <c r="F25" s="953">
        <f t="shared" si="3"/>
        <v>0</v>
      </c>
      <c r="G25" s="953">
        <f t="shared" si="3"/>
        <v>0</v>
      </c>
      <c r="H25" s="953">
        <f t="shared" si="3"/>
        <v>0</v>
      </c>
      <c r="I25" s="953">
        <f t="shared" si="3"/>
        <v>0</v>
      </c>
      <c r="J25" s="953">
        <f t="shared" si="3"/>
        <v>0</v>
      </c>
      <c r="K25" s="953">
        <f t="shared" si="3"/>
        <v>0</v>
      </c>
      <c r="L25" s="953">
        <f t="shared" si="3"/>
        <v>0</v>
      </c>
      <c r="M25" s="953">
        <f t="shared" si="3"/>
        <v>0</v>
      </c>
      <c r="N25" s="953">
        <f t="shared" si="3"/>
        <v>0</v>
      </c>
      <c r="O25" s="953">
        <f t="shared" si="3"/>
        <v>0</v>
      </c>
      <c r="P25" s="953">
        <f t="shared" si="3"/>
        <v>0</v>
      </c>
      <c r="Q25" s="953">
        <f t="shared" si="3"/>
        <v>0</v>
      </c>
      <c r="R25" s="953">
        <f t="shared" si="3"/>
        <v>0</v>
      </c>
      <c r="S25" s="953">
        <f t="shared" si="3"/>
        <v>0</v>
      </c>
      <c r="T25" s="953">
        <f t="shared" si="3"/>
        <v>0</v>
      </c>
      <c r="U25" s="953">
        <f t="shared" si="3"/>
        <v>0</v>
      </c>
      <c r="V25" s="953">
        <f t="shared" si="3"/>
        <v>0</v>
      </c>
      <c r="W25" s="953">
        <f t="shared" si="3"/>
        <v>0</v>
      </c>
      <c r="X25" s="953">
        <f t="shared" si="3"/>
        <v>0</v>
      </c>
      <c r="Y25" s="953">
        <f t="shared" si="3"/>
        <v>0</v>
      </c>
      <c r="Z25" s="953">
        <f t="shared" si="3"/>
        <v>0</v>
      </c>
      <c r="AA25" s="953">
        <f t="shared" si="3"/>
        <v>0</v>
      </c>
      <c r="AB25" s="953">
        <f t="shared" si="3"/>
        <v>0</v>
      </c>
      <c r="AC25" s="953">
        <f t="shared" si="3"/>
        <v>0</v>
      </c>
      <c r="AD25" s="953">
        <f t="shared" si="3"/>
        <v>0</v>
      </c>
      <c r="AE25" s="953">
        <f t="shared" si="3"/>
        <v>0</v>
      </c>
      <c r="AF25" s="953">
        <f t="shared" si="3"/>
        <v>0</v>
      </c>
      <c r="AG25" s="953">
        <f t="shared" si="3"/>
        <v>0</v>
      </c>
      <c r="AH25" s="953">
        <f t="shared" si="3"/>
        <v>0</v>
      </c>
      <c r="AI25" s="953">
        <f t="shared" si="3"/>
        <v>0</v>
      </c>
      <c r="AJ25" s="953">
        <f t="shared" si="3"/>
        <v>0</v>
      </c>
      <c r="AK25" s="953">
        <f t="shared" si="3"/>
        <v>0</v>
      </c>
      <c r="AL25" s="953">
        <f t="shared" si="3"/>
        <v>0</v>
      </c>
      <c r="AM25" s="953">
        <f t="shared" si="3"/>
        <v>0</v>
      </c>
      <c r="AN25" s="953">
        <f t="shared" si="3"/>
        <v>0</v>
      </c>
      <c r="AO25" s="953">
        <f t="shared" si="3"/>
        <v>0</v>
      </c>
      <c r="AP25" s="953">
        <f t="shared" si="3"/>
        <v>0</v>
      </c>
      <c r="AQ25" s="953">
        <f t="shared" si="3"/>
        <v>0</v>
      </c>
      <c r="AR25" s="953">
        <f t="shared" si="3"/>
        <v>0</v>
      </c>
      <c r="AS25" s="953">
        <f t="shared" si="3"/>
        <v>0</v>
      </c>
      <c r="AT25" s="953">
        <f t="shared" si="3"/>
        <v>0</v>
      </c>
      <c r="AU25" s="953">
        <f t="shared" si="3"/>
        <v>0</v>
      </c>
      <c r="AV25" s="953">
        <f t="shared" si="3"/>
        <v>0</v>
      </c>
      <c r="AW25" s="953">
        <f t="shared" si="3"/>
        <v>0</v>
      </c>
      <c r="AX25" s="953">
        <f t="shared" si="3"/>
        <v>0</v>
      </c>
      <c r="AY25" s="953">
        <f t="shared" si="3"/>
        <v>0</v>
      </c>
      <c r="AZ25" s="953">
        <f t="shared" si="3"/>
        <v>0</v>
      </c>
      <c r="BA25" s="953">
        <f t="shared" si="3"/>
        <v>0</v>
      </c>
      <c r="BB25" s="953">
        <f t="shared" si="3"/>
        <v>0</v>
      </c>
      <c r="BC25" s="953">
        <f t="shared" si="3"/>
        <v>0</v>
      </c>
      <c r="BD25" s="372"/>
      <c r="BE25" s="372"/>
    </row>
    <row r="26" spans="1:57" ht="31.5" hidden="1" x14ac:dyDescent="0.2">
      <c r="A26" s="788" t="s">
        <v>611</v>
      </c>
      <c r="B26" s="572" t="s">
        <v>687</v>
      </c>
      <c r="C26" s="788" t="s">
        <v>747</v>
      </c>
      <c r="D26" s="953">
        <f t="shared" ref="D26:BC26" si="4">SUM(D72)</f>
        <v>63.937419395860815</v>
      </c>
      <c r="E26" s="953">
        <f t="shared" si="4"/>
        <v>36.164997964000001</v>
      </c>
      <c r="F26" s="953">
        <f t="shared" si="4"/>
        <v>3.1292999999999993</v>
      </c>
      <c r="G26" s="953">
        <f t="shared" si="4"/>
        <v>22.266051359999999</v>
      </c>
      <c r="H26" s="953">
        <f t="shared" si="4"/>
        <v>10.582619304</v>
      </c>
      <c r="I26" s="953">
        <f t="shared" si="4"/>
        <v>0.18702729999999998</v>
      </c>
      <c r="J26" s="953">
        <f t="shared" si="4"/>
        <v>3.163675338</v>
      </c>
      <c r="K26" s="953">
        <f t="shared" si="4"/>
        <v>0.10932000000000001</v>
      </c>
      <c r="L26" s="953">
        <f t="shared" si="4"/>
        <v>1.5747627019999997</v>
      </c>
      <c r="M26" s="953">
        <f t="shared" si="4"/>
        <v>1.453929456</v>
      </c>
      <c r="N26" s="953">
        <f t="shared" si="4"/>
        <v>2.5663180000000001E-2</v>
      </c>
      <c r="O26" s="953">
        <f t="shared" si="4"/>
        <v>18.863070195999999</v>
      </c>
      <c r="P26" s="953">
        <f t="shared" si="4"/>
        <v>2.2680199999999999</v>
      </c>
      <c r="Q26" s="953">
        <f t="shared" si="4"/>
        <v>12.320293921999999</v>
      </c>
      <c r="R26" s="953">
        <f t="shared" si="4"/>
        <v>4.1757850439999995</v>
      </c>
      <c r="S26" s="953">
        <f t="shared" si="4"/>
        <v>9.8971229999999993E-2</v>
      </c>
      <c r="T26" s="953">
        <f t="shared" si="4"/>
        <v>14.13825243</v>
      </c>
      <c r="U26" s="953">
        <f t="shared" si="4"/>
        <v>0.75195999999999996</v>
      </c>
      <c r="V26" s="953">
        <f t="shared" si="4"/>
        <v>8.3709947360000001</v>
      </c>
      <c r="W26" s="953">
        <f t="shared" si="4"/>
        <v>4.9529048040000001</v>
      </c>
      <c r="X26" s="953">
        <f t="shared" si="4"/>
        <v>6.2392889999999999E-2</v>
      </c>
      <c r="Y26" s="953">
        <f t="shared" si="4"/>
        <v>0</v>
      </c>
      <c r="Z26" s="953">
        <f t="shared" si="4"/>
        <v>0</v>
      </c>
      <c r="AA26" s="953">
        <f t="shared" si="4"/>
        <v>0</v>
      </c>
      <c r="AB26" s="953">
        <f t="shared" si="4"/>
        <v>0</v>
      </c>
      <c r="AC26" s="953">
        <f t="shared" si="4"/>
        <v>0</v>
      </c>
      <c r="AD26" s="953">
        <f t="shared" si="4"/>
        <v>53.28118282988401</v>
      </c>
      <c r="AE26" s="953">
        <f t="shared" si="4"/>
        <v>30.99670214</v>
      </c>
      <c r="AF26" s="953">
        <f t="shared" si="4"/>
        <v>3.1292999999999993</v>
      </c>
      <c r="AG26" s="953">
        <f t="shared" si="4"/>
        <v>18.86152542</v>
      </c>
      <c r="AH26" s="953">
        <f t="shared" si="4"/>
        <v>8.8188494199999994</v>
      </c>
      <c r="AI26" s="953">
        <f t="shared" si="4"/>
        <v>0.18702729999999998</v>
      </c>
      <c r="AJ26" s="953">
        <f t="shared" si="4"/>
        <v>2.6917078399999999</v>
      </c>
      <c r="AK26" s="953">
        <f t="shared" si="4"/>
        <v>0.10932000000000001</v>
      </c>
      <c r="AL26" s="953">
        <f t="shared" si="4"/>
        <v>1.3451167799999999</v>
      </c>
      <c r="AM26" s="953">
        <f t="shared" si="4"/>
        <v>1.2116078800000001</v>
      </c>
      <c r="AN26" s="953">
        <f t="shared" si="4"/>
        <v>2.5663180000000001E-2</v>
      </c>
      <c r="AO26" s="953">
        <f t="shared" si="4"/>
        <v>16.193207600000001</v>
      </c>
      <c r="AP26" s="953">
        <f t="shared" si="4"/>
        <v>2.2680199999999999</v>
      </c>
      <c r="AQ26" s="953">
        <f t="shared" si="4"/>
        <v>10.3463955</v>
      </c>
      <c r="AR26" s="953">
        <f t="shared" si="4"/>
        <v>3.4798208699999997</v>
      </c>
      <c r="AS26" s="953">
        <f t="shared" si="4"/>
        <v>9.8971229999999993E-2</v>
      </c>
      <c r="AT26" s="953">
        <f t="shared" si="4"/>
        <v>12.1117867</v>
      </c>
      <c r="AU26" s="953">
        <f t="shared" si="4"/>
        <v>0.75195999999999996</v>
      </c>
      <c r="AV26" s="953">
        <f t="shared" si="4"/>
        <v>7.1700131400000009</v>
      </c>
      <c r="AW26" s="953">
        <f t="shared" si="4"/>
        <v>4.1274206699999993</v>
      </c>
      <c r="AX26" s="953">
        <f t="shared" si="4"/>
        <v>6.2392889999999999E-2</v>
      </c>
      <c r="AY26" s="953">
        <f t="shared" si="4"/>
        <v>0</v>
      </c>
      <c r="AZ26" s="953">
        <f t="shared" si="4"/>
        <v>0</v>
      </c>
      <c r="BA26" s="953">
        <f t="shared" si="4"/>
        <v>0</v>
      </c>
      <c r="BB26" s="953">
        <f t="shared" si="4"/>
        <v>0</v>
      </c>
      <c r="BC26" s="953">
        <f t="shared" si="4"/>
        <v>0</v>
      </c>
      <c r="BD26" s="372"/>
      <c r="BE26" s="372"/>
    </row>
    <row r="27" spans="1:57" ht="47.25" hidden="1" x14ac:dyDescent="0.2">
      <c r="A27" s="788" t="s">
        <v>613</v>
      </c>
      <c r="B27" s="572" t="s">
        <v>614</v>
      </c>
      <c r="C27" s="788" t="s">
        <v>747</v>
      </c>
      <c r="D27" s="953">
        <f t="shared" ref="D27:S28" si="5">SUM(D78)</f>
        <v>0</v>
      </c>
      <c r="E27" s="953">
        <f t="shared" si="5"/>
        <v>0</v>
      </c>
      <c r="F27" s="953">
        <f t="shared" si="5"/>
        <v>0</v>
      </c>
      <c r="G27" s="953">
        <f t="shared" si="5"/>
        <v>0</v>
      </c>
      <c r="H27" s="953">
        <f t="shared" si="5"/>
        <v>0</v>
      </c>
      <c r="I27" s="953">
        <f t="shared" si="5"/>
        <v>0</v>
      </c>
      <c r="J27" s="953">
        <f t="shared" si="5"/>
        <v>0</v>
      </c>
      <c r="K27" s="953">
        <f t="shared" si="5"/>
        <v>0</v>
      </c>
      <c r="L27" s="953">
        <f t="shared" si="5"/>
        <v>0</v>
      </c>
      <c r="M27" s="953">
        <f t="shared" si="5"/>
        <v>0</v>
      </c>
      <c r="N27" s="953">
        <f t="shared" si="5"/>
        <v>0</v>
      </c>
      <c r="O27" s="953">
        <f t="shared" si="5"/>
        <v>0</v>
      </c>
      <c r="P27" s="953">
        <f t="shared" si="5"/>
        <v>0</v>
      </c>
      <c r="Q27" s="953">
        <f t="shared" si="5"/>
        <v>0</v>
      </c>
      <c r="R27" s="953">
        <f t="shared" si="5"/>
        <v>0</v>
      </c>
      <c r="S27" s="953">
        <f t="shared" si="5"/>
        <v>0</v>
      </c>
      <c r="T27" s="953">
        <f t="shared" ref="E27:BC28" si="6">SUM(T78)</f>
        <v>0</v>
      </c>
      <c r="U27" s="953">
        <f t="shared" si="6"/>
        <v>0</v>
      </c>
      <c r="V27" s="953">
        <f t="shared" si="6"/>
        <v>0</v>
      </c>
      <c r="W27" s="953">
        <f t="shared" si="6"/>
        <v>0</v>
      </c>
      <c r="X27" s="953">
        <f t="shared" si="6"/>
        <v>0</v>
      </c>
      <c r="Y27" s="953">
        <f t="shared" si="6"/>
        <v>0</v>
      </c>
      <c r="Z27" s="953">
        <f t="shared" si="6"/>
        <v>0</v>
      </c>
      <c r="AA27" s="953">
        <f t="shared" si="6"/>
        <v>0</v>
      </c>
      <c r="AB27" s="953">
        <f t="shared" si="6"/>
        <v>0</v>
      </c>
      <c r="AC27" s="953">
        <f t="shared" si="6"/>
        <v>0</v>
      </c>
      <c r="AD27" s="953">
        <f t="shared" si="6"/>
        <v>0</v>
      </c>
      <c r="AE27" s="953">
        <f t="shared" si="6"/>
        <v>0</v>
      </c>
      <c r="AF27" s="953">
        <f t="shared" si="6"/>
        <v>0</v>
      </c>
      <c r="AG27" s="953">
        <f t="shared" si="6"/>
        <v>0</v>
      </c>
      <c r="AH27" s="953">
        <f t="shared" si="6"/>
        <v>0</v>
      </c>
      <c r="AI27" s="953">
        <f t="shared" si="6"/>
        <v>0</v>
      </c>
      <c r="AJ27" s="953">
        <f t="shared" si="6"/>
        <v>0</v>
      </c>
      <c r="AK27" s="953">
        <f t="shared" si="6"/>
        <v>0</v>
      </c>
      <c r="AL27" s="953">
        <f t="shared" si="6"/>
        <v>0</v>
      </c>
      <c r="AM27" s="953">
        <f t="shared" si="6"/>
        <v>0</v>
      </c>
      <c r="AN27" s="953">
        <f t="shared" si="6"/>
        <v>0</v>
      </c>
      <c r="AO27" s="953">
        <f t="shared" si="6"/>
        <v>0</v>
      </c>
      <c r="AP27" s="953">
        <f t="shared" si="6"/>
        <v>0</v>
      </c>
      <c r="AQ27" s="953">
        <f t="shared" si="6"/>
        <v>0</v>
      </c>
      <c r="AR27" s="953">
        <f t="shared" si="6"/>
        <v>0</v>
      </c>
      <c r="AS27" s="953">
        <f t="shared" si="6"/>
        <v>0</v>
      </c>
      <c r="AT27" s="953">
        <f t="shared" si="6"/>
        <v>0</v>
      </c>
      <c r="AU27" s="953">
        <f t="shared" si="6"/>
        <v>0</v>
      </c>
      <c r="AV27" s="953">
        <f t="shared" si="6"/>
        <v>0</v>
      </c>
      <c r="AW27" s="953">
        <f t="shared" si="6"/>
        <v>0</v>
      </c>
      <c r="AX27" s="953">
        <f t="shared" si="6"/>
        <v>0</v>
      </c>
      <c r="AY27" s="953">
        <f t="shared" si="6"/>
        <v>0</v>
      </c>
      <c r="AZ27" s="953">
        <f t="shared" si="6"/>
        <v>0</v>
      </c>
      <c r="BA27" s="953">
        <f t="shared" si="6"/>
        <v>0</v>
      </c>
      <c r="BB27" s="953">
        <f t="shared" si="6"/>
        <v>0</v>
      </c>
      <c r="BC27" s="953">
        <f t="shared" si="6"/>
        <v>0</v>
      </c>
      <c r="BD27" s="372"/>
      <c r="BE27" s="372"/>
    </row>
    <row r="28" spans="1:57" ht="15.75" hidden="1" x14ac:dyDescent="0.2">
      <c r="A28" s="788" t="s">
        <v>615</v>
      </c>
      <c r="B28" s="572" t="s">
        <v>616</v>
      </c>
      <c r="C28" s="788" t="s">
        <v>747</v>
      </c>
      <c r="D28" s="953">
        <f t="shared" si="5"/>
        <v>35.840109576368008</v>
      </c>
      <c r="E28" s="953">
        <f t="shared" si="6"/>
        <v>13.238999995999999</v>
      </c>
      <c r="F28" s="953">
        <f t="shared" si="6"/>
        <v>0</v>
      </c>
      <c r="G28" s="953">
        <f t="shared" si="6"/>
        <v>0</v>
      </c>
      <c r="H28" s="953">
        <f t="shared" si="6"/>
        <v>0</v>
      </c>
      <c r="I28" s="953">
        <f t="shared" si="6"/>
        <v>13.238999995999999</v>
      </c>
      <c r="J28" s="953">
        <f t="shared" si="6"/>
        <v>0</v>
      </c>
      <c r="K28" s="953">
        <f t="shared" si="6"/>
        <v>0</v>
      </c>
      <c r="L28" s="953">
        <f t="shared" si="6"/>
        <v>0</v>
      </c>
      <c r="M28" s="953">
        <f t="shared" si="6"/>
        <v>0</v>
      </c>
      <c r="N28" s="953">
        <f t="shared" si="6"/>
        <v>0</v>
      </c>
      <c r="O28" s="953">
        <f t="shared" si="6"/>
        <v>0</v>
      </c>
      <c r="P28" s="953">
        <f t="shared" si="6"/>
        <v>0</v>
      </c>
      <c r="Q28" s="953">
        <f t="shared" si="6"/>
        <v>0</v>
      </c>
      <c r="R28" s="953">
        <f t="shared" si="6"/>
        <v>0</v>
      </c>
      <c r="S28" s="953">
        <f t="shared" si="6"/>
        <v>0</v>
      </c>
      <c r="T28" s="953">
        <f t="shared" si="6"/>
        <v>13.238999995999999</v>
      </c>
      <c r="U28" s="953">
        <f t="shared" si="6"/>
        <v>0</v>
      </c>
      <c r="V28" s="953">
        <f t="shared" si="6"/>
        <v>0</v>
      </c>
      <c r="W28" s="953">
        <f t="shared" si="6"/>
        <v>0</v>
      </c>
      <c r="X28" s="953">
        <f t="shared" si="6"/>
        <v>13.238999995999999</v>
      </c>
      <c r="Y28" s="953">
        <f t="shared" si="6"/>
        <v>0</v>
      </c>
      <c r="Z28" s="953">
        <f t="shared" si="6"/>
        <v>0</v>
      </c>
      <c r="AA28" s="953">
        <f t="shared" si="6"/>
        <v>0</v>
      </c>
      <c r="AB28" s="953">
        <f t="shared" si="6"/>
        <v>0</v>
      </c>
      <c r="AC28" s="953">
        <f t="shared" si="6"/>
        <v>0</v>
      </c>
      <c r="AD28" s="953">
        <f t="shared" si="6"/>
        <v>30.738424646973343</v>
      </c>
      <c r="AE28" s="953">
        <f t="shared" si="6"/>
        <v>11.15683333</v>
      </c>
      <c r="AF28" s="953">
        <f t="shared" si="6"/>
        <v>0</v>
      </c>
      <c r="AG28" s="953">
        <f t="shared" si="6"/>
        <v>0</v>
      </c>
      <c r="AH28" s="953">
        <f t="shared" si="6"/>
        <v>0</v>
      </c>
      <c r="AI28" s="953">
        <f t="shared" si="6"/>
        <v>11.15683333</v>
      </c>
      <c r="AJ28" s="953">
        <f t="shared" si="6"/>
        <v>0</v>
      </c>
      <c r="AK28" s="953">
        <f t="shared" si="6"/>
        <v>0</v>
      </c>
      <c r="AL28" s="953">
        <f t="shared" si="6"/>
        <v>0</v>
      </c>
      <c r="AM28" s="953">
        <f t="shared" si="6"/>
        <v>0</v>
      </c>
      <c r="AN28" s="953">
        <f t="shared" si="6"/>
        <v>0</v>
      </c>
      <c r="AO28" s="953">
        <f t="shared" si="6"/>
        <v>0</v>
      </c>
      <c r="AP28" s="953">
        <f t="shared" si="6"/>
        <v>0</v>
      </c>
      <c r="AQ28" s="953">
        <f t="shared" si="6"/>
        <v>0</v>
      </c>
      <c r="AR28" s="953">
        <f t="shared" si="6"/>
        <v>0</v>
      </c>
      <c r="AS28" s="953">
        <f t="shared" si="6"/>
        <v>0</v>
      </c>
      <c r="AT28" s="953">
        <f t="shared" si="6"/>
        <v>11.15683333</v>
      </c>
      <c r="AU28" s="953">
        <f t="shared" si="6"/>
        <v>0</v>
      </c>
      <c r="AV28" s="953">
        <f t="shared" si="6"/>
        <v>0</v>
      </c>
      <c r="AW28" s="953">
        <f t="shared" si="6"/>
        <v>0</v>
      </c>
      <c r="AX28" s="953">
        <f t="shared" si="6"/>
        <v>11.15683333</v>
      </c>
      <c r="AY28" s="953">
        <f t="shared" si="6"/>
        <v>0</v>
      </c>
      <c r="AZ28" s="953">
        <f t="shared" si="6"/>
        <v>0</v>
      </c>
      <c r="BA28" s="953">
        <f t="shared" si="6"/>
        <v>0</v>
      </c>
      <c r="BB28" s="953">
        <f t="shared" si="6"/>
        <v>0</v>
      </c>
      <c r="BC28" s="953">
        <f t="shared" si="6"/>
        <v>0</v>
      </c>
      <c r="BD28" s="372"/>
      <c r="BE28" s="372"/>
    </row>
    <row r="29" spans="1:57" ht="31.5" hidden="1" x14ac:dyDescent="0.2">
      <c r="A29" s="788" t="s">
        <v>494</v>
      </c>
      <c r="B29" s="572" t="s">
        <v>617</v>
      </c>
      <c r="C29" s="788" t="s">
        <v>747</v>
      </c>
      <c r="D29" s="953">
        <f t="shared" ref="D29:BC29" si="7">SUM(D30,D34,D37,D44)</f>
        <v>0</v>
      </c>
      <c r="E29" s="953">
        <f t="shared" si="7"/>
        <v>0</v>
      </c>
      <c r="F29" s="953">
        <f t="shared" si="7"/>
        <v>0</v>
      </c>
      <c r="G29" s="953">
        <f t="shared" si="7"/>
        <v>0</v>
      </c>
      <c r="H29" s="953">
        <f t="shared" si="7"/>
        <v>0</v>
      </c>
      <c r="I29" s="953">
        <f t="shared" si="7"/>
        <v>0</v>
      </c>
      <c r="J29" s="953">
        <f t="shared" si="7"/>
        <v>0</v>
      </c>
      <c r="K29" s="953">
        <f t="shared" si="7"/>
        <v>0</v>
      </c>
      <c r="L29" s="953">
        <f t="shared" si="7"/>
        <v>0</v>
      </c>
      <c r="M29" s="953">
        <f t="shared" si="7"/>
        <v>0</v>
      </c>
      <c r="N29" s="953">
        <f t="shared" si="7"/>
        <v>0</v>
      </c>
      <c r="O29" s="953">
        <f t="shared" si="7"/>
        <v>0</v>
      </c>
      <c r="P29" s="953">
        <f t="shared" si="7"/>
        <v>0</v>
      </c>
      <c r="Q29" s="953">
        <f t="shared" si="7"/>
        <v>0</v>
      </c>
      <c r="R29" s="953">
        <f t="shared" si="7"/>
        <v>0</v>
      </c>
      <c r="S29" s="953">
        <f t="shared" si="7"/>
        <v>0</v>
      </c>
      <c r="T29" s="953">
        <f t="shared" si="7"/>
        <v>0</v>
      </c>
      <c r="U29" s="953">
        <f t="shared" si="7"/>
        <v>0</v>
      </c>
      <c r="V29" s="953">
        <f t="shared" si="7"/>
        <v>0</v>
      </c>
      <c r="W29" s="953">
        <f t="shared" si="7"/>
        <v>0</v>
      </c>
      <c r="X29" s="953">
        <f t="shared" si="7"/>
        <v>0</v>
      </c>
      <c r="Y29" s="953">
        <f t="shared" si="7"/>
        <v>0</v>
      </c>
      <c r="Z29" s="953">
        <f t="shared" si="7"/>
        <v>0</v>
      </c>
      <c r="AA29" s="953">
        <f t="shared" si="7"/>
        <v>0</v>
      </c>
      <c r="AB29" s="953">
        <f t="shared" si="7"/>
        <v>0</v>
      </c>
      <c r="AC29" s="953">
        <f t="shared" si="7"/>
        <v>0</v>
      </c>
      <c r="AD29" s="953">
        <f t="shared" si="7"/>
        <v>0</v>
      </c>
      <c r="AE29" s="953">
        <f t="shared" si="7"/>
        <v>0</v>
      </c>
      <c r="AF29" s="953">
        <f t="shared" si="7"/>
        <v>0</v>
      </c>
      <c r="AG29" s="953">
        <f t="shared" si="7"/>
        <v>0</v>
      </c>
      <c r="AH29" s="953">
        <f t="shared" si="7"/>
        <v>0</v>
      </c>
      <c r="AI29" s="953">
        <f t="shared" si="7"/>
        <v>0</v>
      </c>
      <c r="AJ29" s="953">
        <f t="shared" si="7"/>
        <v>0</v>
      </c>
      <c r="AK29" s="953">
        <f t="shared" si="7"/>
        <v>0</v>
      </c>
      <c r="AL29" s="953">
        <f t="shared" si="7"/>
        <v>0</v>
      </c>
      <c r="AM29" s="953">
        <f t="shared" si="7"/>
        <v>0</v>
      </c>
      <c r="AN29" s="953">
        <f t="shared" si="7"/>
        <v>0</v>
      </c>
      <c r="AO29" s="953">
        <f t="shared" si="7"/>
        <v>0</v>
      </c>
      <c r="AP29" s="953">
        <f t="shared" si="7"/>
        <v>0</v>
      </c>
      <c r="AQ29" s="953">
        <f t="shared" si="7"/>
        <v>0</v>
      </c>
      <c r="AR29" s="953">
        <f t="shared" si="7"/>
        <v>0</v>
      </c>
      <c r="AS29" s="953">
        <f t="shared" si="7"/>
        <v>0</v>
      </c>
      <c r="AT29" s="953">
        <f t="shared" si="7"/>
        <v>0</v>
      </c>
      <c r="AU29" s="953">
        <f t="shared" si="7"/>
        <v>0</v>
      </c>
      <c r="AV29" s="953">
        <f t="shared" si="7"/>
        <v>0</v>
      </c>
      <c r="AW29" s="953">
        <f t="shared" si="7"/>
        <v>0</v>
      </c>
      <c r="AX29" s="953">
        <f t="shared" si="7"/>
        <v>0</v>
      </c>
      <c r="AY29" s="953">
        <f t="shared" si="7"/>
        <v>0</v>
      </c>
      <c r="AZ29" s="953">
        <f t="shared" si="7"/>
        <v>0</v>
      </c>
      <c r="BA29" s="953">
        <f t="shared" si="7"/>
        <v>0</v>
      </c>
      <c r="BB29" s="953">
        <f t="shared" si="7"/>
        <v>0</v>
      </c>
      <c r="BC29" s="953">
        <f t="shared" si="7"/>
        <v>0</v>
      </c>
      <c r="BD29" s="372"/>
      <c r="BE29" s="372"/>
    </row>
    <row r="30" spans="1:57" ht="47.25" hidden="1" x14ac:dyDescent="0.2">
      <c r="A30" s="788" t="s">
        <v>496</v>
      </c>
      <c r="B30" s="572" t="s">
        <v>618</v>
      </c>
      <c r="C30" s="788" t="s">
        <v>747</v>
      </c>
      <c r="D30" s="953">
        <f t="shared" ref="D30:BC30" si="8">SUM(D31:D33)</f>
        <v>0</v>
      </c>
      <c r="E30" s="953">
        <f t="shared" si="8"/>
        <v>0</v>
      </c>
      <c r="F30" s="953">
        <f t="shared" si="8"/>
        <v>0</v>
      </c>
      <c r="G30" s="953">
        <f t="shared" si="8"/>
        <v>0</v>
      </c>
      <c r="H30" s="953">
        <f t="shared" si="8"/>
        <v>0</v>
      </c>
      <c r="I30" s="953">
        <f t="shared" si="8"/>
        <v>0</v>
      </c>
      <c r="J30" s="953">
        <f t="shared" si="8"/>
        <v>0</v>
      </c>
      <c r="K30" s="953">
        <f t="shared" si="8"/>
        <v>0</v>
      </c>
      <c r="L30" s="953">
        <f t="shared" si="8"/>
        <v>0</v>
      </c>
      <c r="M30" s="953">
        <f t="shared" si="8"/>
        <v>0</v>
      </c>
      <c r="N30" s="953">
        <f t="shared" si="8"/>
        <v>0</v>
      </c>
      <c r="O30" s="953">
        <f t="shared" si="8"/>
        <v>0</v>
      </c>
      <c r="P30" s="953">
        <f t="shared" si="8"/>
        <v>0</v>
      </c>
      <c r="Q30" s="953">
        <f t="shared" si="8"/>
        <v>0</v>
      </c>
      <c r="R30" s="953">
        <f t="shared" si="8"/>
        <v>0</v>
      </c>
      <c r="S30" s="953">
        <f t="shared" si="8"/>
        <v>0</v>
      </c>
      <c r="T30" s="953">
        <f t="shared" si="8"/>
        <v>0</v>
      </c>
      <c r="U30" s="953">
        <f t="shared" si="8"/>
        <v>0</v>
      </c>
      <c r="V30" s="953">
        <f t="shared" si="8"/>
        <v>0</v>
      </c>
      <c r="W30" s="953">
        <f t="shared" si="8"/>
        <v>0</v>
      </c>
      <c r="X30" s="953">
        <f t="shared" si="8"/>
        <v>0</v>
      </c>
      <c r="Y30" s="953">
        <f t="shared" si="8"/>
        <v>0</v>
      </c>
      <c r="Z30" s="953">
        <f t="shared" si="8"/>
        <v>0</v>
      </c>
      <c r="AA30" s="953">
        <f t="shared" si="8"/>
        <v>0</v>
      </c>
      <c r="AB30" s="953">
        <f t="shared" si="8"/>
        <v>0</v>
      </c>
      <c r="AC30" s="953">
        <f t="shared" si="8"/>
        <v>0</v>
      </c>
      <c r="AD30" s="953">
        <f t="shared" si="8"/>
        <v>0</v>
      </c>
      <c r="AE30" s="953">
        <f t="shared" si="8"/>
        <v>0</v>
      </c>
      <c r="AF30" s="953">
        <f t="shared" si="8"/>
        <v>0</v>
      </c>
      <c r="AG30" s="953">
        <f t="shared" si="8"/>
        <v>0</v>
      </c>
      <c r="AH30" s="953">
        <f t="shared" si="8"/>
        <v>0</v>
      </c>
      <c r="AI30" s="953">
        <f t="shared" si="8"/>
        <v>0</v>
      </c>
      <c r="AJ30" s="953">
        <f t="shared" si="8"/>
        <v>0</v>
      </c>
      <c r="AK30" s="953">
        <f t="shared" si="8"/>
        <v>0</v>
      </c>
      <c r="AL30" s="953">
        <f t="shared" si="8"/>
        <v>0</v>
      </c>
      <c r="AM30" s="953">
        <f t="shared" si="8"/>
        <v>0</v>
      </c>
      <c r="AN30" s="953">
        <f t="shared" si="8"/>
        <v>0</v>
      </c>
      <c r="AO30" s="953">
        <f t="shared" si="8"/>
        <v>0</v>
      </c>
      <c r="AP30" s="953">
        <f t="shared" si="8"/>
        <v>0</v>
      </c>
      <c r="AQ30" s="953">
        <f t="shared" si="8"/>
        <v>0</v>
      </c>
      <c r="AR30" s="953">
        <f t="shared" si="8"/>
        <v>0</v>
      </c>
      <c r="AS30" s="953">
        <f t="shared" si="8"/>
        <v>0</v>
      </c>
      <c r="AT30" s="953">
        <f t="shared" si="8"/>
        <v>0</v>
      </c>
      <c r="AU30" s="953">
        <f t="shared" si="8"/>
        <v>0</v>
      </c>
      <c r="AV30" s="953">
        <f t="shared" si="8"/>
        <v>0</v>
      </c>
      <c r="AW30" s="953">
        <f t="shared" si="8"/>
        <v>0</v>
      </c>
      <c r="AX30" s="953">
        <f t="shared" si="8"/>
        <v>0</v>
      </c>
      <c r="AY30" s="953">
        <f t="shared" si="8"/>
        <v>0</v>
      </c>
      <c r="AZ30" s="953">
        <f t="shared" si="8"/>
        <v>0</v>
      </c>
      <c r="BA30" s="953">
        <f t="shared" si="8"/>
        <v>0</v>
      </c>
      <c r="BB30" s="953">
        <f t="shared" si="8"/>
        <v>0</v>
      </c>
      <c r="BC30" s="953">
        <f t="shared" si="8"/>
        <v>0</v>
      </c>
      <c r="BD30" s="372"/>
      <c r="BE30" s="372"/>
    </row>
    <row r="31" spans="1:57" ht="63" hidden="1" x14ac:dyDescent="0.2">
      <c r="A31" s="788" t="s">
        <v>500</v>
      </c>
      <c r="B31" s="572" t="s">
        <v>671</v>
      </c>
      <c r="C31" s="788" t="s">
        <v>747</v>
      </c>
      <c r="D31" s="953">
        <v>0</v>
      </c>
      <c r="E31" s="953">
        <v>0</v>
      </c>
      <c r="F31" s="953">
        <v>0</v>
      </c>
      <c r="G31" s="953">
        <v>0</v>
      </c>
      <c r="H31" s="953">
        <v>0</v>
      </c>
      <c r="I31" s="953">
        <v>0</v>
      </c>
      <c r="J31" s="953">
        <v>0</v>
      </c>
      <c r="K31" s="953">
        <v>0</v>
      </c>
      <c r="L31" s="953">
        <v>0</v>
      </c>
      <c r="M31" s="953">
        <v>0</v>
      </c>
      <c r="N31" s="953">
        <v>0</v>
      </c>
      <c r="O31" s="953">
        <v>0</v>
      </c>
      <c r="P31" s="953">
        <v>0</v>
      </c>
      <c r="Q31" s="953">
        <v>0</v>
      </c>
      <c r="R31" s="953">
        <v>0</v>
      </c>
      <c r="S31" s="953">
        <v>0</v>
      </c>
      <c r="T31" s="953">
        <v>0</v>
      </c>
      <c r="U31" s="953">
        <v>0</v>
      </c>
      <c r="V31" s="953">
        <v>0</v>
      </c>
      <c r="W31" s="953">
        <v>0</v>
      </c>
      <c r="X31" s="953">
        <v>0</v>
      </c>
      <c r="Y31" s="953">
        <v>0</v>
      </c>
      <c r="Z31" s="953">
        <v>0</v>
      </c>
      <c r="AA31" s="953">
        <v>0</v>
      </c>
      <c r="AB31" s="953">
        <v>0</v>
      </c>
      <c r="AC31" s="953">
        <v>0</v>
      </c>
      <c r="AD31" s="953">
        <v>0</v>
      </c>
      <c r="AE31" s="953">
        <v>0</v>
      </c>
      <c r="AF31" s="953">
        <v>0</v>
      </c>
      <c r="AG31" s="953">
        <v>0</v>
      </c>
      <c r="AH31" s="953">
        <v>0</v>
      </c>
      <c r="AI31" s="953">
        <v>0</v>
      </c>
      <c r="AJ31" s="953">
        <v>0</v>
      </c>
      <c r="AK31" s="953">
        <v>0</v>
      </c>
      <c r="AL31" s="953">
        <v>0</v>
      </c>
      <c r="AM31" s="953">
        <v>0</v>
      </c>
      <c r="AN31" s="953">
        <v>0</v>
      </c>
      <c r="AO31" s="953">
        <v>0</v>
      </c>
      <c r="AP31" s="953">
        <v>0</v>
      </c>
      <c r="AQ31" s="953">
        <v>0</v>
      </c>
      <c r="AR31" s="953">
        <v>0</v>
      </c>
      <c r="AS31" s="953">
        <v>0</v>
      </c>
      <c r="AT31" s="953">
        <v>0</v>
      </c>
      <c r="AU31" s="953">
        <v>0</v>
      </c>
      <c r="AV31" s="953">
        <v>0</v>
      </c>
      <c r="AW31" s="953">
        <v>0</v>
      </c>
      <c r="AX31" s="953">
        <v>0</v>
      </c>
      <c r="AY31" s="953">
        <v>0</v>
      </c>
      <c r="AZ31" s="953">
        <v>0</v>
      </c>
      <c r="BA31" s="953">
        <v>0</v>
      </c>
      <c r="BB31" s="953">
        <v>0</v>
      </c>
      <c r="BC31" s="953">
        <v>0</v>
      </c>
      <c r="BD31" s="372"/>
      <c r="BE31" s="372"/>
    </row>
    <row r="32" spans="1:57" ht="63" hidden="1" x14ac:dyDescent="0.2">
      <c r="A32" s="788" t="s">
        <v>502</v>
      </c>
      <c r="B32" s="572" t="s">
        <v>620</v>
      </c>
      <c r="C32" s="788" t="s">
        <v>747</v>
      </c>
      <c r="D32" s="953">
        <v>0</v>
      </c>
      <c r="E32" s="953">
        <v>0</v>
      </c>
      <c r="F32" s="953">
        <v>0</v>
      </c>
      <c r="G32" s="953">
        <v>0</v>
      </c>
      <c r="H32" s="953">
        <v>0</v>
      </c>
      <c r="I32" s="953">
        <v>0</v>
      </c>
      <c r="J32" s="953">
        <v>0</v>
      </c>
      <c r="K32" s="953">
        <v>0</v>
      </c>
      <c r="L32" s="953">
        <v>0</v>
      </c>
      <c r="M32" s="953">
        <v>0</v>
      </c>
      <c r="N32" s="953">
        <v>0</v>
      </c>
      <c r="O32" s="953">
        <v>0</v>
      </c>
      <c r="P32" s="953">
        <v>0</v>
      </c>
      <c r="Q32" s="953">
        <v>0</v>
      </c>
      <c r="R32" s="953">
        <v>0</v>
      </c>
      <c r="S32" s="953">
        <v>0</v>
      </c>
      <c r="T32" s="953">
        <v>0</v>
      </c>
      <c r="U32" s="953">
        <v>0</v>
      </c>
      <c r="V32" s="953">
        <v>0</v>
      </c>
      <c r="W32" s="953">
        <v>0</v>
      </c>
      <c r="X32" s="953">
        <v>0</v>
      </c>
      <c r="Y32" s="953">
        <v>0</v>
      </c>
      <c r="Z32" s="953">
        <v>0</v>
      </c>
      <c r="AA32" s="953">
        <v>0</v>
      </c>
      <c r="AB32" s="953">
        <v>0</v>
      </c>
      <c r="AC32" s="953">
        <v>0</v>
      </c>
      <c r="AD32" s="953">
        <v>0</v>
      </c>
      <c r="AE32" s="953">
        <v>0</v>
      </c>
      <c r="AF32" s="953">
        <v>0</v>
      </c>
      <c r="AG32" s="953">
        <v>0</v>
      </c>
      <c r="AH32" s="953">
        <v>0</v>
      </c>
      <c r="AI32" s="953">
        <v>0</v>
      </c>
      <c r="AJ32" s="953">
        <v>0</v>
      </c>
      <c r="AK32" s="953">
        <v>0</v>
      </c>
      <c r="AL32" s="953">
        <v>0</v>
      </c>
      <c r="AM32" s="953">
        <v>0</v>
      </c>
      <c r="AN32" s="953">
        <v>0</v>
      </c>
      <c r="AO32" s="953">
        <v>0</v>
      </c>
      <c r="AP32" s="953">
        <v>0</v>
      </c>
      <c r="AQ32" s="953">
        <v>0</v>
      </c>
      <c r="AR32" s="953">
        <v>0</v>
      </c>
      <c r="AS32" s="953">
        <v>0</v>
      </c>
      <c r="AT32" s="953">
        <v>0</v>
      </c>
      <c r="AU32" s="953">
        <v>0</v>
      </c>
      <c r="AV32" s="953">
        <v>0</v>
      </c>
      <c r="AW32" s="953">
        <v>0</v>
      </c>
      <c r="AX32" s="953">
        <v>0</v>
      </c>
      <c r="AY32" s="953">
        <v>0</v>
      </c>
      <c r="AZ32" s="953">
        <v>0</v>
      </c>
      <c r="BA32" s="953">
        <v>0</v>
      </c>
      <c r="BB32" s="953">
        <v>0</v>
      </c>
      <c r="BC32" s="953">
        <v>0</v>
      </c>
      <c r="BD32" s="372"/>
      <c r="BE32" s="372"/>
    </row>
    <row r="33" spans="1:57" ht="63" hidden="1" x14ac:dyDescent="0.2">
      <c r="A33" s="788" t="s">
        <v>504</v>
      </c>
      <c r="B33" s="572" t="s">
        <v>621</v>
      </c>
      <c r="C33" s="788" t="s">
        <v>747</v>
      </c>
      <c r="D33" s="953">
        <v>0</v>
      </c>
      <c r="E33" s="953">
        <v>0</v>
      </c>
      <c r="F33" s="953">
        <v>0</v>
      </c>
      <c r="G33" s="953">
        <v>0</v>
      </c>
      <c r="H33" s="953">
        <v>0</v>
      </c>
      <c r="I33" s="953">
        <v>0</v>
      </c>
      <c r="J33" s="953">
        <v>0</v>
      </c>
      <c r="K33" s="953">
        <v>0</v>
      </c>
      <c r="L33" s="953">
        <v>0</v>
      </c>
      <c r="M33" s="953">
        <v>0</v>
      </c>
      <c r="N33" s="953">
        <v>0</v>
      </c>
      <c r="O33" s="953">
        <v>0</v>
      </c>
      <c r="P33" s="953">
        <v>0</v>
      </c>
      <c r="Q33" s="953">
        <v>0</v>
      </c>
      <c r="R33" s="953">
        <v>0</v>
      </c>
      <c r="S33" s="953">
        <v>0</v>
      </c>
      <c r="T33" s="953">
        <v>0</v>
      </c>
      <c r="U33" s="953">
        <v>0</v>
      </c>
      <c r="V33" s="953">
        <v>0</v>
      </c>
      <c r="W33" s="953">
        <v>0</v>
      </c>
      <c r="X33" s="953">
        <v>0</v>
      </c>
      <c r="Y33" s="953">
        <v>0</v>
      </c>
      <c r="Z33" s="953">
        <v>0</v>
      </c>
      <c r="AA33" s="953">
        <v>0</v>
      </c>
      <c r="AB33" s="953">
        <v>0</v>
      </c>
      <c r="AC33" s="953">
        <v>0</v>
      </c>
      <c r="AD33" s="953">
        <v>0</v>
      </c>
      <c r="AE33" s="953">
        <v>0</v>
      </c>
      <c r="AF33" s="953">
        <v>0</v>
      </c>
      <c r="AG33" s="953">
        <v>0</v>
      </c>
      <c r="AH33" s="953">
        <v>0</v>
      </c>
      <c r="AI33" s="953">
        <v>0</v>
      </c>
      <c r="AJ33" s="953">
        <v>0</v>
      </c>
      <c r="AK33" s="953">
        <v>0</v>
      </c>
      <c r="AL33" s="953">
        <v>0</v>
      </c>
      <c r="AM33" s="953">
        <v>0</v>
      </c>
      <c r="AN33" s="953">
        <v>0</v>
      </c>
      <c r="AO33" s="953">
        <v>0</v>
      </c>
      <c r="AP33" s="953">
        <v>0</v>
      </c>
      <c r="AQ33" s="953">
        <v>0</v>
      </c>
      <c r="AR33" s="953">
        <v>0</v>
      </c>
      <c r="AS33" s="953">
        <v>0</v>
      </c>
      <c r="AT33" s="953">
        <v>0</v>
      </c>
      <c r="AU33" s="953">
        <v>0</v>
      </c>
      <c r="AV33" s="953">
        <v>0</v>
      </c>
      <c r="AW33" s="953">
        <v>0</v>
      </c>
      <c r="AX33" s="953">
        <v>0</v>
      </c>
      <c r="AY33" s="953">
        <v>0</v>
      </c>
      <c r="AZ33" s="953">
        <v>0</v>
      </c>
      <c r="BA33" s="953">
        <v>0</v>
      </c>
      <c r="BB33" s="953">
        <v>0</v>
      </c>
      <c r="BC33" s="953">
        <v>0</v>
      </c>
      <c r="BD33" s="372"/>
      <c r="BE33" s="372"/>
    </row>
    <row r="34" spans="1:57" ht="47.25" hidden="1" x14ac:dyDescent="0.2">
      <c r="A34" s="788" t="s">
        <v>508</v>
      </c>
      <c r="B34" s="572" t="s">
        <v>624</v>
      </c>
      <c r="C34" s="788" t="s">
        <v>747</v>
      </c>
      <c r="D34" s="953">
        <f t="shared" ref="D34:BC34" si="9">SUM(D35:D36)</f>
        <v>0</v>
      </c>
      <c r="E34" s="953">
        <f t="shared" si="9"/>
        <v>0</v>
      </c>
      <c r="F34" s="953">
        <f t="shared" si="9"/>
        <v>0</v>
      </c>
      <c r="G34" s="953">
        <f t="shared" si="9"/>
        <v>0</v>
      </c>
      <c r="H34" s="953">
        <f t="shared" si="9"/>
        <v>0</v>
      </c>
      <c r="I34" s="953">
        <f t="shared" si="9"/>
        <v>0</v>
      </c>
      <c r="J34" s="953">
        <f t="shared" si="9"/>
        <v>0</v>
      </c>
      <c r="K34" s="953">
        <f t="shared" si="9"/>
        <v>0</v>
      </c>
      <c r="L34" s="953">
        <f t="shared" si="9"/>
        <v>0</v>
      </c>
      <c r="M34" s="953">
        <f t="shared" si="9"/>
        <v>0</v>
      </c>
      <c r="N34" s="953">
        <f t="shared" si="9"/>
        <v>0</v>
      </c>
      <c r="O34" s="953">
        <f t="shared" si="9"/>
        <v>0</v>
      </c>
      <c r="P34" s="953">
        <f t="shared" si="9"/>
        <v>0</v>
      </c>
      <c r="Q34" s="953">
        <f t="shared" si="9"/>
        <v>0</v>
      </c>
      <c r="R34" s="953">
        <f t="shared" si="9"/>
        <v>0</v>
      </c>
      <c r="S34" s="953">
        <f t="shared" si="9"/>
        <v>0</v>
      </c>
      <c r="T34" s="953">
        <f t="shared" si="9"/>
        <v>0</v>
      </c>
      <c r="U34" s="953">
        <f t="shared" si="9"/>
        <v>0</v>
      </c>
      <c r="V34" s="953">
        <f t="shared" si="9"/>
        <v>0</v>
      </c>
      <c r="W34" s="953">
        <f t="shared" si="9"/>
        <v>0</v>
      </c>
      <c r="X34" s="953">
        <f t="shared" si="9"/>
        <v>0</v>
      </c>
      <c r="Y34" s="953">
        <f t="shared" si="9"/>
        <v>0</v>
      </c>
      <c r="Z34" s="953">
        <f t="shared" si="9"/>
        <v>0</v>
      </c>
      <c r="AA34" s="953">
        <f t="shared" si="9"/>
        <v>0</v>
      </c>
      <c r="AB34" s="953">
        <f t="shared" si="9"/>
        <v>0</v>
      </c>
      <c r="AC34" s="953">
        <f t="shared" si="9"/>
        <v>0</v>
      </c>
      <c r="AD34" s="953">
        <f t="shared" si="9"/>
        <v>0</v>
      </c>
      <c r="AE34" s="953">
        <f t="shared" si="9"/>
        <v>0</v>
      </c>
      <c r="AF34" s="953">
        <f t="shared" si="9"/>
        <v>0</v>
      </c>
      <c r="AG34" s="953">
        <f t="shared" si="9"/>
        <v>0</v>
      </c>
      <c r="AH34" s="953">
        <f t="shared" si="9"/>
        <v>0</v>
      </c>
      <c r="AI34" s="953">
        <f t="shared" si="9"/>
        <v>0</v>
      </c>
      <c r="AJ34" s="953">
        <f t="shared" si="9"/>
        <v>0</v>
      </c>
      <c r="AK34" s="953">
        <f t="shared" si="9"/>
        <v>0</v>
      </c>
      <c r="AL34" s="953">
        <f t="shared" si="9"/>
        <v>0</v>
      </c>
      <c r="AM34" s="953">
        <f t="shared" si="9"/>
        <v>0</v>
      </c>
      <c r="AN34" s="953">
        <f t="shared" si="9"/>
        <v>0</v>
      </c>
      <c r="AO34" s="953">
        <f t="shared" si="9"/>
        <v>0</v>
      </c>
      <c r="AP34" s="953">
        <f t="shared" si="9"/>
        <v>0</v>
      </c>
      <c r="AQ34" s="953">
        <f t="shared" si="9"/>
        <v>0</v>
      </c>
      <c r="AR34" s="953">
        <f t="shared" si="9"/>
        <v>0</v>
      </c>
      <c r="AS34" s="953">
        <f t="shared" si="9"/>
        <v>0</v>
      </c>
      <c r="AT34" s="953">
        <f t="shared" si="9"/>
        <v>0</v>
      </c>
      <c r="AU34" s="953">
        <f t="shared" si="9"/>
        <v>0</v>
      </c>
      <c r="AV34" s="953">
        <f t="shared" si="9"/>
        <v>0</v>
      </c>
      <c r="AW34" s="953">
        <f t="shared" si="9"/>
        <v>0</v>
      </c>
      <c r="AX34" s="953">
        <f t="shared" si="9"/>
        <v>0</v>
      </c>
      <c r="AY34" s="953">
        <f t="shared" si="9"/>
        <v>0</v>
      </c>
      <c r="AZ34" s="953">
        <f t="shared" si="9"/>
        <v>0</v>
      </c>
      <c r="BA34" s="953">
        <f t="shared" si="9"/>
        <v>0</v>
      </c>
      <c r="BB34" s="953">
        <f t="shared" si="9"/>
        <v>0</v>
      </c>
      <c r="BC34" s="953">
        <f t="shared" si="9"/>
        <v>0</v>
      </c>
      <c r="BD34" s="372"/>
      <c r="BE34" s="372"/>
    </row>
    <row r="35" spans="1:57" ht="78.75" hidden="1" x14ac:dyDescent="0.2">
      <c r="A35" s="788" t="s">
        <v>510</v>
      </c>
      <c r="B35" s="572" t="s">
        <v>625</v>
      </c>
      <c r="C35" s="788" t="s">
        <v>747</v>
      </c>
      <c r="D35" s="953">
        <v>0</v>
      </c>
      <c r="E35" s="953">
        <v>0</v>
      </c>
      <c r="F35" s="953">
        <v>0</v>
      </c>
      <c r="G35" s="953">
        <v>0</v>
      </c>
      <c r="H35" s="953">
        <v>0</v>
      </c>
      <c r="I35" s="953">
        <v>0</v>
      </c>
      <c r="J35" s="953">
        <v>0</v>
      </c>
      <c r="K35" s="953">
        <v>0</v>
      </c>
      <c r="L35" s="953">
        <v>0</v>
      </c>
      <c r="M35" s="953">
        <v>0</v>
      </c>
      <c r="N35" s="953">
        <v>0</v>
      </c>
      <c r="O35" s="953">
        <v>0</v>
      </c>
      <c r="P35" s="953">
        <v>0</v>
      </c>
      <c r="Q35" s="953">
        <v>0</v>
      </c>
      <c r="R35" s="953">
        <v>0</v>
      </c>
      <c r="S35" s="953">
        <v>0</v>
      </c>
      <c r="T35" s="953">
        <v>0</v>
      </c>
      <c r="U35" s="953">
        <v>0</v>
      </c>
      <c r="V35" s="953">
        <v>0</v>
      </c>
      <c r="W35" s="953">
        <v>0</v>
      </c>
      <c r="X35" s="953">
        <v>0</v>
      </c>
      <c r="Y35" s="953">
        <v>0</v>
      </c>
      <c r="Z35" s="953">
        <v>0</v>
      </c>
      <c r="AA35" s="953">
        <v>0</v>
      </c>
      <c r="AB35" s="953">
        <v>0</v>
      </c>
      <c r="AC35" s="953">
        <v>0</v>
      </c>
      <c r="AD35" s="953">
        <v>0</v>
      </c>
      <c r="AE35" s="953">
        <v>0</v>
      </c>
      <c r="AF35" s="953">
        <v>0</v>
      </c>
      <c r="AG35" s="953">
        <v>0</v>
      </c>
      <c r="AH35" s="953">
        <v>0</v>
      </c>
      <c r="AI35" s="953">
        <v>0</v>
      </c>
      <c r="AJ35" s="953">
        <v>0</v>
      </c>
      <c r="AK35" s="953">
        <v>0</v>
      </c>
      <c r="AL35" s="953">
        <v>0</v>
      </c>
      <c r="AM35" s="953">
        <v>0</v>
      </c>
      <c r="AN35" s="953">
        <v>0</v>
      </c>
      <c r="AO35" s="953">
        <v>0</v>
      </c>
      <c r="AP35" s="953">
        <v>0</v>
      </c>
      <c r="AQ35" s="953">
        <v>0</v>
      </c>
      <c r="AR35" s="953">
        <v>0</v>
      </c>
      <c r="AS35" s="953">
        <v>0</v>
      </c>
      <c r="AT35" s="953">
        <v>0</v>
      </c>
      <c r="AU35" s="953">
        <v>0</v>
      </c>
      <c r="AV35" s="953">
        <v>0</v>
      </c>
      <c r="AW35" s="953">
        <v>0</v>
      </c>
      <c r="AX35" s="953">
        <v>0</v>
      </c>
      <c r="AY35" s="953">
        <v>0</v>
      </c>
      <c r="AZ35" s="953">
        <v>0</v>
      </c>
      <c r="BA35" s="953">
        <v>0</v>
      </c>
      <c r="BB35" s="953">
        <v>0</v>
      </c>
      <c r="BC35" s="953">
        <v>0</v>
      </c>
      <c r="BD35" s="372"/>
      <c r="BE35" s="372"/>
    </row>
    <row r="36" spans="1:57" ht="47.25" hidden="1" x14ac:dyDescent="0.2">
      <c r="A36" s="788" t="s">
        <v>511</v>
      </c>
      <c r="B36" s="572" t="s">
        <v>626</v>
      </c>
      <c r="C36" s="788" t="s">
        <v>747</v>
      </c>
      <c r="D36" s="953">
        <v>0</v>
      </c>
      <c r="E36" s="953">
        <v>0</v>
      </c>
      <c r="F36" s="953">
        <v>0</v>
      </c>
      <c r="G36" s="953">
        <v>0</v>
      </c>
      <c r="H36" s="953">
        <v>0</v>
      </c>
      <c r="I36" s="953">
        <v>0</v>
      </c>
      <c r="J36" s="953">
        <v>0</v>
      </c>
      <c r="K36" s="953">
        <v>0</v>
      </c>
      <c r="L36" s="953">
        <v>0</v>
      </c>
      <c r="M36" s="953">
        <v>0</v>
      </c>
      <c r="N36" s="953">
        <v>0</v>
      </c>
      <c r="O36" s="953">
        <v>0</v>
      </c>
      <c r="P36" s="953">
        <v>0</v>
      </c>
      <c r="Q36" s="953">
        <v>0</v>
      </c>
      <c r="R36" s="953">
        <v>0</v>
      </c>
      <c r="S36" s="953">
        <v>0</v>
      </c>
      <c r="T36" s="953">
        <v>0</v>
      </c>
      <c r="U36" s="953">
        <v>0</v>
      </c>
      <c r="V36" s="953">
        <v>0</v>
      </c>
      <c r="W36" s="953">
        <v>0</v>
      </c>
      <c r="X36" s="953">
        <v>0</v>
      </c>
      <c r="Y36" s="953">
        <v>0</v>
      </c>
      <c r="Z36" s="953">
        <v>0</v>
      </c>
      <c r="AA36" s="953">
        <v>0</v>
      </c>
      <c r="AB36" s="953">
        <v>0</v>
      </c>
      <c r="AC36" s="953">
        <v>0</v>
      </c>
      <c r="AD36" s="953">
        <v>0</v>
      </c>
      <c r="AE36" s="953">
        <v>0</v>
      </c>
      <c r="AF36" s="953">
        <v>0</v>
      </c>
      <c r="AG36" s="953">
        <v>0</v>
      </c>
      <c r="AH36" s="953">
        <v>0</v>
      </c>
      <c r="AI36" s="953">
        <v>0</v>
      </c>
      <c r="AJ36" s="953">
        <v>0</v>
      </c>
      <c r="AK36" s="953">
        <v>0</v>
      </c>
      <c r="AL36" s="953">
        <v>0</v>
      </c>
      <c r="AM36" s="953">
        <v>0</v>
      </c>
      <c r="AN36" s="953">
        <v>0</v>
      </c>
      <c r="AO36" s="953">
        <v>0</v>
      </c>
      <c r="AP36" s="953">
        <v>0</v>
      </c>
      <c r="AQ36" s="953">
        <v>0</v>
      </c>
      <c r="AR36" s="953">
        <v>0</v>
      </c>
      <c r="AS36" s="953">
        <v>0</v>
      </c>
      <c r="AT36" s="953">
        <v>0</v>
      </c>
      <c r="AU36" s="953">
        <v>0</v>
      </c>
      <c r="AV36" s="953">
        <v>0</v>
      </c>
      <c r="AW36" s="953">
        <v>0</v>
      </c>
      <c r="AX36" s="953">
        <v>0</v>
      </c>
      <c r="AY36" s="953">
        <v>0</v>
      </c>
      <c r="AZ36" s="953">
        <v>0</v>
      </c>
      <c r="BA36" s="953">
        <v>0</v>
      </c>
      <c r="BB36" s="953">
        <v>0</v>
      </c>
      <c r="BC36" s="953">
        <v>0</v>
      </c>
      <c r="BD36" s="372"/>
      <c r="BE36" s="372"/>
    </row>
    <row r="37" spans="1:57" ht="63" hidden="1" x14ac:dyDescent="0.2">
      <c r="A37" s="788" t="s">
        <v>514</v>
      </c>
      <c r="B37" s="572" t="s">
        <v>627</v>
      </c>
      <c r="C37" s="788" t="s">
        <v>747</v>
      </c>
      <c r="D37" s="953">
        <f t="shared" ref="D37:BC37" si="10">SUM(D38:D43)</f>
        <v>0</v>
      </c>
      <c r="E37" s="953">
        <f t="shared" si="10"/>
        <v>0</v>
      </c>
      <c r="F37" s="953">
        <f t="shared" si="10"/>
        <v>0</v>
      </c>
      <c r="G37" s="953">
        <f t="shared" si="10"/>
        <v>0</v>
      </c>
      <c r="H37" s="953">
        <f t="shared" si="10"/>
        <v>0</v>
      </c>
      <c r="I37" s="953">
        <f t="shared" si="10"/>
        <v>0</v>
      </c>
      <c r="J37" s="953">
        <f t="shared" si="10"/>
        <v>0</v>
      </c>
      <c r="K37" s="953">
        <f t="shared" si="10"/>
        <v>0</v>
      </c>
      <c r="L37" s="953">
        <f t="shared" si="10"/>
        <v>0</v>
      </c>
      <c r="M37" s="953">
        <f t="shared" si="10"/>
        <v>0</v>
      </c>
      <c r="N37" s="953">
        <f t="shared" si="10"/>
        <v>0</v>
      </c>
      <c r="O37" s="953">
        <f t="shared" si="10"/>
        <v>0</v>
      </c>
      <c r="P37" s="953">
        <f t="shared" si="10"/>
        <v>0</v>
      </c>
      <c r="Q37" s="953">
        <f t="shared" si="10"/>
        <v>0</v>
      </c>
      <c r="R37" s="953">
        <f t="shared" si="10"/>
        <v>0</v>
      </c>
      <c r="S37" s="953">
        <f t="shared" si="10"/>
        <v>0</v>
      </c>
      <c r="T37" s="953">
        <f t="shared" si="10"/>
        <v>0</v>
      </c>
      <c r="U37" s="953">
        <f t="shared" si="10"/>
        <v>0</v>
      </c>
      <c r="V37" s="953">
        <f t="shared" si="10"/>
        <v>0</v>
      </c>
      <c r="W37" s="953">
        <f t="shared" si="10"/>
        <v>0</v>
      </c>
      <c r="X37" s="953">
        <f t="shared" si="10"/>
        <v>0</v>
      </c>
      <c r="Y37" s="953">
        <f t="shared" si="10"/>
        <v>0</v>
      </c>
      <c r="Z37" s="953">
        <f t="shared" si="10"/>
        <v>0</v>
      </c>
      <c r="AA37" s="953">
        <f t="shared" si="10"/>
        <v>0</v>
      </c>
      <c r="AB37" s="953">
        <f t="shared" si="10"/>
        <v>0</v>
      </c>
      <c r="AC37" s="953">
        <f t="shared" si="10"/>
        <v>0</v>
      </c>
      <c r="AD37" s="953">
        <f t="shared" si="10"/>
        <v>0</v>
      </c>
      <c r="AE37" s="953">
        <f t="shared" si="10"/>
        <v>0</v>
      </c>
      <c r="AF37" s="953">
        <f t="shared" si="10"/>
        <v>0</v>
      </c>
      <c r="AG37" s="953">
        <f t="shared" si="10"/>
        <v>0</v>
      </c>
      <c r="AH37" s="953">
        <f t="shared" si="10"/>
        <v>0</v>
      </c>
      <c r="AI37" s="953">
        <f t="shared" si="10"/>
        <v>0</v>
      </c>
      <c r="AJ37" s="953">
        <f t="shared" si="10"/>
        <v>0</v>
      </c>
      <c r="AK37" s="953">
        <f t="shared" si="10"/>
        <v>0</v>
      </c>
      <c r="AL37" s="953">
        <f t="shared" si="10"/>
        <v>0</v>
      </c>
      <c r="AM37" s="953">
        <f t="shared" si="10"/>
        <v>0</v>
      </c>
      <c r="AN37" s="953">
        <f t="shared" si="10"/>
        <v>0</v>
      </c>
      <c r="AO37" s="953">
        <f t="shared" si="10"/>
        <v>0</v>
      </c>
      <c r="AP37" s="953">
        <f t="shared" si="10"/>
        <v>0</v>
      </c>
      <c r="AQ37" s="953">
        <f t="shared" si="10"/>
        <v>0</v>
      </c>
      <c r="AR37" s="953">
        <f t="shared" si="10"/>
        <v>0</v>
      </c>
      <c r="AS37" s="953">
        <f t="shared" si="10"/>
        <v>0</v>
      </c>
      <c r="AT37" s="953">
        <f t="shared" si="10"/>
        <v>0</v>
      </c>
      <c r="AU37" s="953">
        <f t="shared" si="10"/>
        <v>0</v>
      </c>
      <c r="AV37" s="953">
        <f t="shared" si="10"/>
        <v>0</v>
      </c>
      <c r="AW37" s="953">
        <f t="shared" si="10"/>
        <v>0</v>
      </c>
      <c r="AX37" s="953">
        <f t="shared" si="10"/>
        <v>0</v>
      </c>
      <c r="AY37" s="953">
        <f t="shared" si="10"/>
        <v>0</v>
      </c>
      <c r="AZ37" s="953">
        <f t="shared" si="10"/>
        <v>0</v>
      </c>
      <c r="BA37" s="953">
        <f t="shared" si="10"/>
        <v>0</v>
      </c>
      <c r="BB37" s="953">
        <f t="shared" si="10"/>
        <v>0</v>
      </c>
      <c r="BC37" s="953">
        <f t="shared" si="10"/>
        <v>0</v>
      </c>
      <c r="BD37" s="372"/>
      <c r="BE37" s="372"/>
    </row>
    <row r="38" spans="1:57" ht="126" hidden="1" x14ac:dyDescent="0.2">
      <c r="A38" s="788" t="s">
        <v>516</v>
      </c>
      <c r="B38" s="572" t="s">
        <v>630</v>
      </c>
      <c r="C38" s="788" t="s">
        <v>747</v>
      </c>
      <c r="D38" s="953">
        <v>0</v>
      </c>
      <c r="E38" s="953">
        <v>0</v>
      </c>
      <c r="F38" s="953">
        <v>0</v>
      </c>
      <c r="G38" s="953">
        <v>0</v>
      </c>
      <c r="H38" s="953">
        <v>0</v>
      </c>
      <c r="I38" s="953">
        <v>0</v>
      </c>
      <c r="J38" s="953">
        <v>0</v>
      </c>
      <c r="K38" s="953">
        <v>0</v>
      </c>
      <c r="L38" s="953">
        <v>0</v>
      </c>
      <c r="M38" s="953">
        <v>0</v>
      </c>
      <c r="N38" s="953">
        <v>0</v>
      </c>
      <c r="O38" s="953">
        <v>0</v>
      </c>
      <c r="P38" s="953">
        <v>0</v>
      </c>
      <c r="Q38" s="953">
        <v>0</v>
      </c>
      <c r="R38" s="953">
        <v>0</v>
      </c>
      <c r="S38" s="953">
        <v>0</v>
      </c>
      <c r="T38" s="953">
        <v>0</v>
      </c>
      <c r="U38" s="953">
        <v>0</v>
      </c>
      <c r="V38" s="953">
        <v>0</v>
      </c>
      <c r="W38" s="953">
        <v>0</v>
      </c>
      <c r="X38" s="953">
        <v>0</v>
      </c>
      <c r="Y38" s="953">
        <v>0</v>
      </c>
      <c r="Z38" s="953">
        <v>0</v>
      </c>
      <c r="AA38" s="953">
        <v>0</v>
      </c>
      <c r="AB38" s="953">
        <v>0</v>
      </c>
      <c r="AC38" s="953">
        <v>0</v>
      </c>
      <c r="AD38" s="953">
        <v>0</v>
      </c>
      <c r="AE38" s="953">
        <v>0</v>
      </c>
      <c r="AF38" s="953">
        <v>0</v>
      </c>
      <c r="AG38" s="953">
        <v>0</v>
      </c>
      <c r="AH38" s="953">
        <v>0</v>
      </c>
      <c r="AI38" s="953">
        <v>0</v>
      </c>
      <c r="AJ38" s="953">
        <v>0</v>
      </c>
      <c r="AK38" s="953">
        <v>0</v>
      </c>
      <c r="AL38" s="953">
        <v>0</v>
      </c>
      <c r="AM38" s="953">
        <v>0</v>
      </c>
      <c r="AN38" s="953">
        <v>0</v>
      </c>
      <c r="AO38" s="953">
        <v>0</v>
      </c>
      <c r="AP38" s="953">
        <v>0</v>
      </c>
      <c r="AQ38" s="953">
        <v>0</v>
      </c>
      <c r="AR38" s="953">
        <v>0</v>
      </c>
      <c r="AS38" s="953">
        <v>0</v>
      </c>
      <c r="AT38" s="953">
        <v>0</v>
      </c>
      <c r="AU38" s="953">
        <v>0</v>
      </c>
      <c r="AV38" s="953">
        <v>0</v>
      </c>
      <c r="AW38" s="953">
        <v>0</v>
      </c>
      <c r="AX38" s="953">
        <v>0</v>
      </c>
      <c r="AY38" s="953">
        <v>0</v>
      </c>
      <c r="AZ38" s="953">
        <v>0</v>
      </c>
      <c r="BA38" s="953">
        <v>0</v>
      </c>
      <c r="BB38" s="953">
        <v>0</v>
      </c>
      <c r="BC38" s="953">
        <v>0</v>
      </c>
      <c r="BD38" s="372"/>
      <c r="BE38" s="372"/>
    </row>
    <row r="39" spans="1:57" ht="110.25" hidden="1" x14ac:dyDescent="0.2">
      <c r="A39" s="788" t="s">
        <v>516</v>
      </c>
      <c r="B39" s="572" t="s">
        <v>631</v>
      </c>
      <c r="C39" s="788" t="s">
        <v>747</v>
      </c>
      <c r="D39" s="953">
        <v>0</v>
      </c>
      <c r="E39" s="953">
        <v>0</v>
      </c>
      <c r="F39" s="953">
        <v>0</v>
      </c>
      <c r="G39" s="953">
        <v>0</v>
      </c>
      <c r="H39" s="953">
        <v>0</v>
      </c>
      <c r="I39" s="953">
        <v>0</v>
      </c>
      <c r="J39" s="953">
        <v>0</v>
      </c>
      <c r="K39" s="953">
        <v>0</v>
      </c>
      <c r="L39" s="953">
        <v>0</v>
      </c>
      <c r="M39" s="953">
        <v>0</v>
      </c>
      <c r="N39" s="953">
        <v>0</v>
      </c>
      <c r="O39" s="953">
        <v>0</v>
      </c>
      <c r="P39" s="953">
        <v>0</v>
      </c>
      <c r="Q39" s="953">
        <v>0</v>
      </c>
      <c r="R39" s="953">
        <v>0</v>
      </c>
      <c r="S39" s="953">
        <v>0</v>
      </c>
      <c r="T39" s="953">
        <v>0</v>
      </c>
      <c r="U39" s="953">
        <v>0</v>
      </c>
      <c r="V39" s="953">
        <v>0</v>
      </c>
      <c r="W39" s="953">
        <v>0</v>
      </c>
      <c r="X39" s="953">
        <v>0</v>
      </c>
      <c r="Y39" s="953">
        <v>0</v>
      </c>
      <c r="Z39" s="953">
        <v>0</v>
      </c>
      <c r="AA39" s="953">
        <v>0</v>
      </c>
      <c r="AB39" s="953">
        <v>0</v>
      </c>
      <c r="AC39" s="953">
        <v>0</v>
      </c>
      <c r="AD39" s="953">
        <v>0</v>
      </c>
      <c r="AE39" s="953">
        <v>0</v>
      </c>
      <c r="AF39" s="953">
        <v>0</v>
      </c>
      <c r="AG39" s="953">
        <v>0</v>
      </c>
      <c r="AH39" s="953">
        <v>0</v>
      </c>
      <c r="AI39" s="953">
        <v>0</v>
      </c>
      <c r="AJ39" s="953">
        <v>0</v>
      </c>
      <c r="AK39" s="953">
        <v>0</v>
      </c>
      <c r="AL39" s="953">
        <v>0</v>
      </c>
      <c r="AM39" s="953">
        <v>0</v>
      </c>
      <c r="AN39" s="953">
        <v>0</v>
      </c>
      <c r="AO39" s="953">
        <v>0</v>
      </c>
      <c r="AP39" s="953">
        <v>0</v>
      </c>
      <c r="AQ39" s="953">
        <v>0</v>
      </c>
      <c r="AR39" s="953">
        <v>0</v>
      </c>
      <c r="AS39" s="953">
        <v>0</v>
      </c>
      <c r="AT39" s="953">
        <v>0</v>
      </c>
      <c r="AU39" s="953">
        <v>0</v>
      </c>
      <c r="AV39" s="953">
        <v>0</v>
      </c>
      <c r="AW39" s="953">
        <v>0</v>
      </c>
      <c r="AX39" s="953">
        <v>0</v>
      </c>
      <c r="AY39" s="953">
        <v>0</v>
      </c>
      <c r="AZ39" s="953">
        <v>0</v>
      </c>
      <c r="BA39" s="953">
        <v>0</v>
      </c>
      <c r="BB39" s="953">
        <v>0</v>
      </c>
      <c r="BC39" s="953">
        <v>0</v>
      </c>
      <c r="BD39" s="372"/>
      <c r="BE39" s="372"/>
    </row>
    <row r="40" spans="1:57" ht="110.25" hidden="1" x14ac:dyDescent="0.2">
      <c r="A40" s="788" t="s">
        <v>516</v>
      </c>
      <c r="B40" s="572" t="s">
        <v>632</v>
      </c>
      <c r="C40" s="788" t="s">
        <v>747</v>
      </c>
      <c r="D40" s="953">
        <v>0</v>
      </c>
      <c r="E40" s="953">
        <v>0</v>
      </c>
      <c r="F40" s="953">
        <v>0</v>
      </c>
      <c r="G40" s="953">
        <v>0</v>
      </c>
      <c r="H40" s="953">
        <v>0</v>
      </c>
      <c r="I40" s="953">
        <v>0</v>
      </c>
      <c r="J40" s="953">
        <v>0</v>
      </c>
      <c r="K40" s="953">
        <v>0</v>
      </c>
      <c r="L40" s="953">
        <v>0</v>
      </c>
      <c r="M40" s="953">
        <v>0</v>
      </c>
      <c r="N40" s="953">
        <v>0</v>
      </c>
      <c r="O40" s="953">
        <v>0</v>
      </c>
      <c r="P40" s="953">
        <v>0</v>
      </c>
      <c r="Q40" s="953">
        <v>0</v>
      </c>
      <c r="R40" s="953">
        <v>0</v>
      </c>
      <c r="S40" s="953">
        <v>0</v>
      </c>
      <c r="T40" s="953">
        <v>0</v>
      </c>
      <c r="U40" s="953">
        <v>0</v>
      </c>
      <c r="V40" s="953">
        <v>0</v>
      </c>
      <c r="W40" s="953">
        <v>0</v>
      </c>
      <c r="X40" s="953">
        <v>0</v>
      </c>
      <c r="Y40" s="953">
        <v>0</v>
      </c>
      <c r="Z40" s="953">
        <v>0</v>
      </c>
      <c r="AA40" s="953">
        <v>0</v>
      </c>
      <c r="AB40" s="953">
        <v>0</v>
      </c>
      <c r="AC40" s="953">
        <v>0</v>
      </c>
      <c r="AD40" s="953">
        <v>0</v>
      </c>
      <c r="AE40" s="953">
        <v>0</v>
      </c>
      <c r="AF40" s="953">
        <v>0</v>
      </c>
      <c r="AG40" s="953">
        <v>0</v>
      </c>
      <c r="AH40" s="953">
        <v>0</v>
      </c>
      <c r="AI40" s="953">
        <v>0</v>
      </c>
      <c r="AJ40" s="953">
        <v>0</v>
      </c>
      <c r="AK40" s="953">
        <v>0</v>
      </c>
      <c r="AL40" s="953">
        <v>0</v>
      </c>
      <c r="AM40" s="953">
        <v>0</v>
      </c>
      <c r="AN40" s="953">
        <v>0</v>
      </c>
      <c r="AO40" s="953">
        <v>0</v>
      </c>
      <c r="AP40" s="953">
        <v>0</v>
      </c>
      <c r="AQ40" s="953">
        <v>0</v>
      </c>
      <c r="AR40" s="953">
        <v>0</v>
      </c>
      <c r="AS40" s="953">
        <v>0</v>
      </c>
      <c r="AT40" s="953">
        <v>0</v>
      </c>
      <c r="AU40" s="953">
        <v>0</v>
      </c>
      <c r="AV40" s="953">
        <v>0</v>
      </c>
      <c r="AW40" s="953">
        <v>0</v>
      </c>
      <c r="AX40" s="953">
        <v>0</v>
      </c>
      <c r="AY40" s="953">
        <v>0</v>
      </c>
      <c r="AZ40" s="953">
        <v>0</v>
      </c>
      <c r="BA40" s="953">
        <v>0</v>
      </c>
      <c r="BB40" s="953">
        <v>0</v>
      </c>
      <c r="BC40" s="953">
        <v>0</v>
      </c>
      <c r="BD40" s="372"/>
      <c r="BE40" s="372"/>
    </row>
    <row r="41" spans="1:57" ht="126" hidden="1" x14ac:dyDescent="0.2">
      <c r="A41" s="788" t="s">
        <v>517</v>
      </c>
      <c r="B41" s="572" t="s">
        <v>630</v>
      </c>
      <c r="C41" s="788" t="s">
        <v>747</v>
      </c>
      <c r="D41" s="953">
        <v>0</v>
      </c>
      <c r="E41" s="953">
        <v>0</v>
      </c>
      <c r="F41" s="953">
        <v>0</v>
      </c>
      <c r="G41" s="953">
        <v>0</v>
      </c>
      <c r="H41" s="953">
        <v>0</v>
      </c>
      <c r="I41" s="953">
        <v>0</v>
      </c>
      <c r="J41" s="953">
        <v>0</v>
      </c>
      <c r="K41" s="953">
        <v>0</v>
      </c>
      <c r="L41" s="953">
        <v>0</v>
      </c>
      <c r="M41" s="953">
        <v>0</v>
      </c>
      <c r="N41" s="953">
        <v>0</v>
      </c>
      <c r="O41" s="953">
        <v>0</v>
      </c>
      <c r="P41" s="953">
        <v>0</v>
      </c>
      <c r="Q41" s="953">
        <v>0</v>
      </c>
      <c r="R41" s="953">
        <v>0</v>
      </c>
      <c r="S41" s="953">
        <v>0</v>
      </c>
      <c r="T41" s="953">
        <v>0</v>
      </c>
      <c r="U41" s="953">
        <v>0</v>
      </c>
      <c r="V41" s="953">
        <v>0</v>
      </c>
      <c r="W41" s="953">
        <v>0</v>
      </c>
      <c r="X41" s="953">
        <v>0</v>
      </c>
      <c r="Y41" s="953">
        <v>0</v>
      </c>
      <c r="Z41" s="953">
        <v>0</v>
      </c>
      <c r="AA41" s="953">
        <v>0</v>
      </c>
      <c r="AB41" s="953">
        <v>0</v>
      </c>
      <c r="AC41" s="953">
        <v>0</v>
      </c>
      <c r="AD41" s="953">
        <v>0</v>
      </c>
      <c r="AE41" s="953">
        <v>0</v>
      </c>
      <c r="AF41" s="953">
        <v>0</v>
      </c>
      <c r="AG41" s="953">
        <v>0</v>
      </c>
      <c r="AH41" s="953">
        <v>0</v>
      </c>
      <c r="AI41" s="953">
        <v>0</v>
      </c>
      <c r="AJ41" s="953">
        <v>0</v>
      </c>
      <c r="AK41" s="953">
        <v>0</v>
      </c>
      <c r="AL41" s="953">
        <v>0</v>
      </c>
      <c r="AM41" s="953">
        <v>0</v>
      </c>
      <c r="AN41" s="953">
        <v>0</v>
      </c>
      <c r="AO41" s="953">
        <v>0</v>
      </c>
      <c r="AP41" s="953">
        <v>0</v>
      </c>
      <c r="AQ41" s="953">
        <v>0</v>
      </c>
      <c r="AR41" s="953">
        <v>0</v>
      </c>
      <c r="AS41" s="953">
        <v>0</v>
      </c>
      <c r="AT41" s="953">
        <v>0</v>
      </c>
      <c r="AU41" s="953">
        <v>0</v>
      </c>
      <c r="AV41" s="953">
        <v>0</v>
      </c>
      <c r="AW41" s="953">
        <v>0</v>
      </c>
      <c r="AX41" s="953">
        <v>0</v>
      </c>
      <c r="AY41" s="953">
        <v>0</v>
      </c>
      <c r="AZ41" s="953">
        <v>0</v>
      </c>
      <c r="BA41" s="953">
        <v>0</v>
      </c>
      <c r="BB41" s="953">
        <v>0</v>
      </c>
      <c r="BC41" s="953">
        <v>0</v>
      </c>
      <c r="BD41" s="372"/>
      <c r="BE41" s="372"/>
    </row>
    <row r="42" spans="1:57" ht="110.25" hidden="1" x14ac:dyDescent="0.2">
      <c r="A42" s="788" t="s">
        <v>517</v>
      </c>
      <c r="B42" s="572" t="s">
        <v>631</v>
      </c>
      <c r="C42" s="788" t="s">
        <v>747</v>
      </c>
      <c r="D42" s="953">
        <v>0</v>
      </c>
      <c r="E42" s="953">
        <v>0</v>
      </c>
      <c r="F42" s="953">
        <v>0</v>
      </c>
      <c r="G42" s="953">
        <v>0</v>
      </c>
      <c r="H42" s="953">
        <v>0</v>
      </c>
      <c r="I42" s="953">
        <v>0</v>
      </c>
      <c r="J42" s="953">
        <v>0</v>
      </c>
      <c r="K42" s="953">
        <v>0</v>
      </c>
      <c r="L42" s="953">
        <v>0</v>
      </c>
      <c r="M42" s="953">
        <v>0</v>
      </c>
      <c r="N42" s="953">
        <v>0</v>
      </c>
      <c r="O42" s="953">
        <v>0</v>
      </c>
      <c r="P42" s="953">
        <v>0</v>
      </c>
      <c r="Q42" s="953">
        <v>0</v>
      </c>
      <c r="R42" s="953">
        <v>0</v>
      </c>
      <c r="S42" s="953">
        <v>0</v>
      </c>
      <c r="T42" s="953">
        <v>0</v>
      </c>
      <c r="U42" s="953">
        <v>0</v>
      </c>
      <c r="V42" s="953">
        <v>0</v>
      </c>
      <c r="W42" s="953">
        <v>0</v>
      </c>
      <c r="X42" s="953">
        <v>0</v>
      </c>
      <c r="Y42" s="953">
        <v>0</v>
      </c>
      <c r="Z42" s="953">
        <v>0</v>
      </c>
      <c r="AA42" s="953">
        <v>0</v>
      </c>
      <c r="AB42" s="953">
        <v>0</v>
      </c>
      <c r="AC42" s="953">
        <v>0</v>
      </c>
      <c r="AD42" s="953">
        <v>0</v>
      </c>
      <c r="AE42" s="953">
        <v>0</v>
      </c>
      <c r="AF42" s="953">
        <v>0</v>
      </c>
      <c r="AG42" s="953">
        <v>0</v>
      </c>
      <c r="AH42" s="953">
        <v>0</v>
      </c>
      <c r="AI42" s="953">
        <v>0</v>
      </c>
      <c r="AJ42" s="953">
        <v>0</v>
      </c>
      <c r="AK42" s="953">
        <v>0</v>
      </c>
      <c r="AL42" s="953">
        <v>0</v>
      </c>
      <c r="AM42" s="953">
        <v>0</v>
      </c>
      <c r="AN42" s="953">
        <v>0</v>
      </c>
      <c r="AO42" s="953">
        <v>0</v>
      </c>
      <c r="AP42" s="953">
        <v>0</v>
      </c>
      <c r="AQ42" s="953">
        <v>0</v>
      </c>
      <c r="AR42" s="953">
        <v>0</v>
      </c>
      <c r="AS42" s="953">
        <v>0</v>
      </c>
      <c r="AT42" s="953">
        <v>0</v>
      </c>
      <c r="AU42" s="953">
        <v>0</v>
      </c>
      <c r="AV42" s="953">
        <v>0</v>
      </c>
      <c r="AW42" s="953">
        <v>0</v>
      </c>
      <c r="AX42" s="953">
        <v>0</v>
      </c>
      <c r="AY42" s="953">
        <v>0</v>
      </c>
      <c r="AZ42" s="953">
        <v>0</v>
      </c>
      <c r="BA42" s="953">
        <v>0</v>
      </c>
      <c r="BB42" s="953">
        <v>0</v>
      </c>
      <c r="BC42" s="953">
        <v>0</v>
      </c>
      <c r="BD42" s="372"/>
      <c r="BE42" s="372"/>
    </row>
    <row r="43" spans="1:57" ht="110.25" hidden="1" x14ac:dyDescent="0.2">
      <c r="A43" s="788" t="s">
        <v>517</v>
      </c>
      <c r="B43" s="572" t="s">
        <v>633</v>
      </c>
      <c r="C43" s="788" t="s">
        <v>747</v>
      </c>
      <c r="D43" s="953">
        <v>0</v>
      </c>
      <c r="E43" s="953">
        <v>0</v>
      </c>
      <c r="F43" s="953">
        <v>0</v>
      </c>
      <c r="G43" s="953">
        <v>0</v>
      </c>
      <c r="H43" s="953">
        <v>0</v>
      </c>
      <c r="I43" s="953">
        <v>0</v>
      </c>
      <c r="J43" s="953">
        <v>0</v>
      </c>
      <c r="K43" s="953">
        <v>0</v>
      </c>
      <c r="L43" s="953">
        <v>0</v>
      </c>
      <c r="M43" s="953">
        <v>0</v>
      </c>
      <c r="N43" s="953">
        <v>0</v>
      </c>
      <c r="O43" s="953">
        <v>0</v>
      </c>
      <c r="P43" s="953">
        <v>0</v>
      </c>
      <c r="Q43" s="953">
        <v>0</v>
      </c>
      <c r="R43" s="953">
        <v>0</v>
      </c>
      <c r="S43" s="953">
        <v>0</v>
      </c>
      <c r="T43" s="953">
        <v>0</v>
      </c>
      <c r="U43" s="953">
        <v>0</v>
      </c>
      <c r="V43" s="953">
        <v>0</v>
      </c>
      <c r="W43" s="953">
        <v>0</v>
      </c>
      <c r="X43" s="953">
        <v>0</v>
      </c>
      <c r="Y43" s="953">
        <v>0</v>
      </c>
      <c r="Z43" s="953">
        <v>0</v>
      </c>
      <c r="AA43" s="953">
        <v>0</v>
      </c>
      <c r="AB43" s="953">
        <v>0</v>
      </c>
      <c r="AC43" s="953">
        <v>0</v>
      </c>
      <c r="AD43" s="953">
        <v>0</v>
      </c>
      <c r="AE43" s="953">
        <v>0</v>
      </c>
      <c r="AF43" s="953">
        <v>0</v>
      </c>
      <c r="AG43" s="953">
        <v>0</v>
      </c>
      <c r="AH43" s="953">
        <v>0</v>
      </c>
      <c r="AI43" s="953">
        <v>0</v>
      </c>
      <c r="AJ43" s="953">
        <v>0</v>
      </c>
      <c r="AK43" s="953">
        <v>0</v>
      </c>
      <c r="AL43" s="953">
        <v>0</v>
      </c>
      <c r="AM43" s="953">
        <v>0</v>
      </c>
      <c r="AN43" s="953">
        <v>0</v>
      </c>
      <c r="AO43" s="953">
        <v>0</v>
      </c>
      <c r="AP43" s="953">
        <v>0</v>
      </c>
      <c r="AQ43" s="953">
        <v>0</v>
      </c>
      <c r="AR43" s="953">
        <v>0</v>
      </c>
      <c r="AS43" s="953">
        <v>0</v>
      </c>
      <c r="AT43" s="953">
        <v>0</v>
      </c>
      <c r="AU43" s="953">
        <v>0</v>
      </c>
      <c r="AV43" s="953">
        <v>0</v>
      </c>
      <c r="AW43" s="953">
        <v>0</v>
      </c>
      <c r="AX43" s="953">
        <v>0</v>
      </c>
      <c r="AY43" s="953">
        <v>0</v>
      </c>
      <c r="AZ43" s="953">
        <v>0</v>
      </c>
      <c r="BA43" s="953">
        <v>0</v>
      </c>
      <c r="BB43" s="953">
        <v>0</v>
      </c>
      <c r="BC43" s="953">
        <v>0</v>
      </c>
      <c r="BD43" s="372"/>
      <c r="BE43" s="372"/>
    </row>
    <row r="44" spans="1:57" ht="94.5" hidden="1" x14ac:dyDescent="0.2">
      <c r="A44" s="788" t="s">
        <v>520</v>
      </c>
      <c r="B44" s="572" t="s">
        <v>672</v>
      </c>
      <c r="C44" s="788" t="s">
        <v>747</v>
      </c>
      <c r="D44" s="953">
        <f t="shared" ref="D44:BC44" si="11">SUM(D45:D46)</f>
        <v>0</v>
      </c>
      <c r="E44" s="953">
        <f t="shared" si="11"/>
        <v>0</v>
      </c>
      <c r="F44" s="953">
        <f t="shared" si="11"/>
        <v>0</v>
      </c>
      <c r="G44" s="953">
        <f t="shared" si="11"/>
        <v>0</v>
      </c>
      <c r="H44" s="953">
        <f t="shared" si="11"/>
        <v>0</v>
      </c>
      <c r="I44" s="953">
        <f t="shared" si="11"/>
        <v>0</v>
      </c>
      <c r="J44" s="953">
        <f t="shared" si="11"/>
        <v>0</v>
      </c>
      <c r="K44" s="953">
        <f t="shared" si="11"/>
        <v>0</v>
      </c>
      <c r="L44" s="953">
        <f t="shared" si="11"/>
        <v>0</v>
      </c>
      <c r="M44" s="953">
        <f t="shared" si="11"/>
        <v>0</v>
      </c>
      <c r="N44" s="953">
        <f t="shared" si="11"/>
        <v>0</v>
      </c>
      <c r="O44" s="953">
        <f t="shared" si="11"/>
        <v>0</v>
      </c>
      <c r="P44" s="953">
        <f t="shared" si="11"/>
        <v>0</v>
      </c>
      <c r="Q44" s="953">
        <f t="shared" si="11"/>
        <v>0</v>
      </c>
      <c r="R44" s="953">
        <f t="shared" si="11"/>
        <v>0</v>
      </c>
      <c r="S44" s="953">
        <f t="shared" si="11"/>
        <v>0</v>
      </c>
      <c r="T44" s="953">
        <f t="shared" si="11"/>
        <v>0</v>
      </c>
      <c r="U44" s="953">
        <f t="shared" si="11"/>
        <v>0</v>
      </c>
      <c r="V44" s="953">
        <f t="shared" si="11"/>
        <v>0</v>
      </c>
      <c r="W44" s="953">
        <f t="shared" si="11"/>
        <v>0</v>
      </c>
      <c r="X44" s="953">
        <f t="shared" si="11"/>
        <v>0</v>
      </c>
      <c r="Y44" s="953">
        <f t="shared" si="11"/>
        <v>0</v>
      </c>
      <c r="Z44" s="953">
        <f t="shared" si="11"/>
        <v>0</v>
      </c>
      <c r="AA44" s="953">
        <f t="shared" si="11"/>
        <v>0</v>
      </c>
      <c r="AB44" s="953">
        <f t="shared" si="11"/>
        <v>0</v>
      </c>
      <c r="AC44" s="953">
        <f t="shared" si="11"/>
        <v>0</v>
      </c>
      <c r="AD44" s="953">
        <f t="shared" si="11"/>
        <v>0</v>
      </c>
      <c r="AE44" s="953">
        <f t="shared" si="11"/>
        <v>0</v>
      </c>
      <c r="AF44" s="953">
        <f t="shared" si="11"/>
        <v>0</v>
      </c>
      <c r="AG44" s="953">
        <f t="shared" si="11"/>
        <v>0</v>
      </c>
      <c r="AH44" s="953">
        <f t="shared" si="11"/>
        <v>0</v>
      </c>
      <c r="AI44" s="953">
        <f t="shared" si="11"/>
        <v>0</v>
      </c>
      <c r="AJ44" s="953">
        <f t="shared" si="11"/>
        <v>0</v>
      </c>
      <c r="AK44" s="953">
        <f t="shared" si="11"/>
        <v>0</v>
      </c>
      <c r="AL44" s="953">
        <f t="shared" si="11"/>
        <v>0</v>
      </c>
      <c r="AM44" s="953">
        <f t="shared" si="11"/>
        <v>0</v>
      </c>
      <c r="AN44" s="953">
        <f t="shared" si="11"/>
        <v>0</v>
      </c>
      <c r="AO44" s="953">
        <f t="shared" si="11"/>
        <v>0</v>
      </c>
      <c r="AP44" s="953">
        <f t="shared" si="11"/>
        <v>0</v>
      </c>
      <c r="AQ44" s="953">
        <f t="shared" si="11"/>
        <v>0</v>
      </c>
      <c r="AR44" s="953">
        <f t="shared" si="11"/>
        <v>0</v>
      </c>
      <c r="AS44" s="953">
        <f t="shared" si="11"/>
        <v>0</v>
      </c>
      <c r="AT44" s="953">
        <f t="shared" si="11"/>
        <v>0</v>
      </c>
      <c r="AU44" s="953">
        <f t="shared" si="11"/>
        <v>0</v>
      </c>
      <c r="AV44" s="953">
        <f t="shared" si="11"/>
        <v>0</v>
      </c>
      <c r="AW44" s="953">
        <f t="shared" si="11"/>
        <v>0</v>
      </c>
      <c r="AX44" s="953">
        <f t="shared" si="11"/>
        <v>0</v>
      </c>
      <c r="AY44" s="953">
        <f t="shared" si="11"/>
        <v>0</v>
      </c>
      <c r="AZ44" s="953">
        <f t="shared" si="11"/>
        <v>0</v>
      </c>
      <c r="BA44" s="953">
        <f t="shared" si="11"/>
        <v>0</v>
      </c>
      <c r="BB44" s="953">
        <f t="shared" si="11"/>
        <v>0</v>
      </c>
      <c r="BC44" s="953">
        <f t="shared" si="11"/>
        <v>0</v>
      </c>
      <c r="BD44" s="372"/>
      <c r="BE44" s="372"/>
    </row>
    <row r="45" spans="1:57" ht="78.75" hidden="1" x14ac:dyDescent="0.2">
      <c r="A45" s="788" t="s">
        <v>523</v>
      </c>
      <c r="B45" s="572" t="s">
        <v>636</v>
      </c>
      <c r="C45" s="788" t="s">
        <v>747</v>
      </c>
      <c r="D45" s="953">
        <v>0</v>
      </c>
      <c r="E45" s="953">
        <v>0</v>
      </c>
      <c r="F45" s="953">
        <v>0</v>
      </c>
      <c r="G45" s="953">
        <v>0</v>
      </c>
      <c r="H45" s="953">
        <v>0</v>
      </c>
      <c r="I45" s="953">
        <v>0</v>
      </c>
      <c r="J45" s="953">
        <v>0</v>
      </c>
      <c r="K45" s="953">
        <v>0</v>
      </c>
      <c r="L45" s="953">
        <v>0</v>
      </c>
      <c r="M45" s="953">
        <v>0</v>
      </c>
      <c r="N45" s="953">
        <v>0</v>
      </c>
      <c r="O45" s="953">
        <v>0</v>
      </c>
      <c r="P45" s="953">
        <v>0</v>
      </c>
      <c r="Q45" s="953">
        <v>0</v>
      </c>
      <c r="R45" s="953">
        <v>0</v>
      </c>
      <c r="S45" s="953">
        <v>0</v>
      </c>
      <c r="T45" s="953">
        <v>0</v>
      </c>
      <c r="U45" s="953">
        <v>0</v>
      </c>
      <c r="V45" s="953">
        <v>0</v>
      </c>
      <c r="W45" s="953">
        <v>0</v>
      </c>
      <c r="X45" s="953">
        <v>0</v>
      </c>
      <c r="Y45" s="953">
        <v>0</v>
      </c>
      <c r="Z45" s="953">
        <v>0</v>
      </c>
      <c r="AA45" s="953">
        <v>0</v>
      </c>
      <c r="AB45" s="953">
        <v>0</v>
      </c>
      <c r="AC45" s="953">
        <v>0</v>
      </c>
      <c r="AD45" s="953">
        <v>0</v>
      </c>
      <c r="AE45" s="953">
        <v>0</v>
      </c>
      <c r="AF45" s="953">
        <v>0</v>
      </c>
      <c r="AG45" s="953">
        <v>0</v>
      </c>
      <c r="AH45" s="953">
        <v>0</v>
      </c>
      <c r="AI45" s="953">
        <v>0</v>
      </c>
      <c r="AJ45" s="953">
        <v>0</v>
      </c>
      <c r="AK45" s="953">
        <v>0</v>
      </c>
      <c r="AL45" s="953">
        <v>0</v>
      </c>
      <c r="AM45" s="953">
        <v>0</v>
      </c>
      <c r="AN45" s="953">
        <v>0</v>
      </c>
      <c r="AO45" s="953">
        <v>0</v>
      </c>
      <c r="AP45" s="953">
        <v>0</v>
      </c>
      <c r="AQ45" s="953">
        <v>0</v>
      </c>
      <c r="AR45" s="953">
        <v>0</v>
      </c>
      <c r="AS45" s="953">
        <v>0</v>
      </c>
      <c r="AT45" s="953">
        <v>0</v>
      </c>
      <c r="AU45" s="953">
        <v>0</v>
      </c>
      <c r="AV45" s="953">
        <v>0</v>
      </c>
      <c r="AW45" s="953">
        <v>0</v>
      </c>
      <c r="AX45" s="953">
        <v>0</v>
      </c>
      <c r="AY45" s="953">
        <v>0</v>
      </c>
      <c r="AZ45" s="953">
        <v>0</v>
      </c>
      <c r="BA45" s="953">
        <v>0</v>
      </c>
      <c r="BB45" s="953">
        <v>0</v>
      </c>
      <c r="BC45" s="953">
        <v>0</v>
      </c>
      <c r="BD45" s="372"/>
      <c r="BE45" s="372"/>
    </row>
    <row r="46" spans="1:57" ht="78.75" hidden="1" x14ac:dyDescent="0.2">
      <c r="A46" s="788" t="s">
        <v>525</v>
      </c>
      <c r="B46" s="572" t="s">
        <v>673</v>
      </c>
      <c r="C46" s="788" t="s">
        <v>747</v>
      </c>
      <c r="D46" s="953">
        <v>0</v>
      </c>
      <c r="E46" s="953">
        <v>0</v>
      </c>
      <c r="F46" s="953">
        <v>0</v>
      </c>
      <c r="G46" s="953">
        <v>0</v>
      </c>
      <c r="H46" s="953">
        <v>0</v>
      </c>
      <c r="I46" s="953">
        <v>0</v>
      </c>
      <c r="J46" s="953">
        <v>0</v>
      </c>
      <c r="K46" s="953">
        <v>0</v>
      </c>
      <c r="L46" s="953">
        <v>0</v>
      </c>
      <c r="M46" s="953">
        <v>0</v>
      </c>
      <c r="N46" s="953">
        <v>0</v>
      </c>
      <c r="O46" s="953">
        <v>0</v>
      </c>
      <c r="P46" s="953">
        <v>0</v>
      </c>
      <c r="Q46" s="953">
        <v>0</v>
      </c>
      <c r="R46" s="953">
        <v>0</v>
      </c>
      <c r="S46" s="953">
        <v>0</v>
      </c>
      <c r="T46" s="953">
        <v>0</v>
      </c>
      <c r="U46" s="953">
        <v>0</v>
      </c>
      <c r="V46" s="953">
        <v>0</v>
      </c>
      <c r="W46" s="953">
        <v>0</v>
      </c>
      <c r="X46" s="953">
        <v>0</v>
      </c>
      <c r="Y46" s="953">
        <v>0</v>
      </c>
      <c r="Z46" s="953">
        <v>0</v>
      </c>
      <c r="AA46" s="953">
        <v>0</v>
      </c>
      <c r="AB46" s="953">
        <v>0</v>
      </c>
      <c r="AC46" s="953">
        <v>0</v>
      </c>
      <c r="AD46" s="953">
        <v>0</v>
      </c>
      <c r="AE46" s="953">
        <v>0</v>
      </c>
      <c r="AF46" s="953">
        <v>0</v>
      </c>
      <c r="AG46" s="953">
        <v>0</v>
      </c>
      <c r="AH46" s="953">
        <v>0</v>
      </c>
      <c r="AI46" s="953">
        <v>0</v>
      </c>
      <c r="AJ46" s="953">
        <v>0</v>
      </c>
      <c r="AK46" s="953">
        <v>0</v>
      </c>
      <c r="AL46" s="953">
        <v>0</v>
      </c>
      <c r="AM46" s="953">
        <v>0</v>
      </c>
      <c r="AN46" s="953">
        <v>0</v>
      </c>
      <c r="AO46" s="953">
        <v>0</v>
      </c>
      <c r="AP46" s="953">
        <v>0</v>
      </c>
      <c r="AQ46" s="953">
        <v>0</v>
      </c>
      <c r="AR46" s="953">
        <v>0</v>
      </c>
      <c r="AS46" s="953">
        <v>0</v>
      </c>
      <c r="AT46" s="953">
        <v>0</v>
      </c>
      <c r="AU46" s="953">
        <v>0</v>
      </c>
      <c r="AV46" s="953">
        <v>0</v>
      </c>
      <c r="AW46" s="953">
        <v>0</v>
      </c>
      <c r="AX46" s="953">
        <v>0</v>
      </c>
      <c r="AY46" s="953">
        <v>0</v>
      </c>
      <c r="AZ46" s="953">
        <v>0</v>
      </c>
      <c r="BA46" s="953">
        <v>0</v>
      </c>
      <c r="BB46" s="953">
        <v>0</v>
      </c>
      <c r="BC46" s="953">
        <v>0</v>
      </c>
      <c r="BD46" s="372"/>
      <c r="BE46" s="372"/>
    </row>
    <row r="47" spans="1:57" ht="47.25" hidden="1" x14ac:dyDescent="0.2">
      <c r="A47" s="788" t="s">
        <v>544</v>
      </c>
      <c r="B47" s="572" t="s">
        <v>639</v>
      </c>
      <c r="C47" s="788" t="s">
        <v>747</v>
      </c>
      <c r="D47" s="953">
        <f t="shared" ref="D47:AI47" si="12">SUM(D48,D53,D56,D66)</f>
        <v>233.96996560080001</v>
      </c>
      <c r="E47" s="953">
        <f t="shared" si="12"/>
        <v>13.359466916759999</v>
      </c>
      <c r="F47" s="953">
        <f t="shared" si="12"/>
        <v>0</v>
      </c>
      <c r="G47" s="953">
        <f t="shared" si="12"/>
        <v>2.8294646967599992</v>
      </c>
      <c r="H47" s="953">
        <f t="shared" si="12"/>
        <v>10.53000222</v>
      </c>
      <c r="I47" s="953">
        <f t="shared" si="12"/>
        <v>0</v>
      </c>
      <c r="J47" s="953">
        <f t="shared" si="12"/>
        <v>5.9024760140000003</v>
      </c>
      <c r="K47" s="953">
        <f t="shared" si="12"/>
        <v>0</v>
      </c>
      <c r="L47" s="953">
        <f t="shared" si="12"/>
        <v>0.64419110600000007</v>
      </c>
      <c r="M47" s="953">
        <f t="shared" si="12"/>
        <v>5.2582849080000003</v>
      </c>
      <c r="N47" s="953">
        <f t="shared" si="12"/>
        <v>0</v>
      </c>
      <c r="O47" s="953">
        <f t="shared" si="12"/>
        <v>2.023442722</v>
      </c>
      <c r="P47" s="953">
        <f t="shared" si="12"/>
        <v>0</v>
      </c>
      <c r="Q47" s="953">
        <f t="shared" si="12"/>
        <v>1.5703716700000001</v>
      </c>
      <c r="R47" s="953">
        <f t="shared" si="12"/>
        <v>0.45307105199999997</v>
      </c>
      <c r="S47" s="953">
        <f t="shared" si="12"/>
        <v>0</v>
      </c>
      <c r="T47" s="953">
        <f t="shared" si="12"/>
        <v>5.433548180759999</v>
      </c>
      <c r="U47" s="953">
        <f t="shared" si="12"/>
        <v>0</v>
      </c>
      <c r="V47" s="953">
        <f t="shared" si="12"/>
        <v>0.61490192075999905</v>
      </c>
      <c r="W47" s="953">
        <f t="shared" si="12"/>
        <v>4.8186462600000004</v>
      </c>
      <c r="X47" s="953">
        <f t="shared" si="12"/>
        <v>0</v>
      </c>
      <c r="Y47" s="953">
        <f t="shared" si="12"/>
        <v>0</v>
      </c>
      <c r="Z47" s="953">
        <f t="shared" si="12"/>
        <v>0</v>
      </c>
      <c r="AA47" s="953">
        <f t="shared" si="12"/>
        <v>0</v>
      </c>
      <c r="AB47" s="953">
        <f t="shared" si="12"/>
        <v>0</v>
      </c>
      <c r="AC47" s="953">
        <f t="shared" si="12"/>
        <v>0</v>
      </c>
      <c r="AD47" s="953">
        <f t="shared" si="12"/>
        <v>194.97497133400003</v>
      </c>
      <c r="AE47" s="953">
        <f t="shared" si="12"/>
        <v>11.268244404759999</v>
      </c>
      <c r="AF47" s="953">
        <f t="shared" si="12"/>
        <v>0</v>
      </c>
      <c r="AG47" s="953">
        <f t="shared" si="12"/>
        <v>2.4932425547600001</v>
      </c>
      <c r="AH47" s="953">
        <f t="shared" si="12"/>
        <v>8.7750018499999989</v>
      </c>
      <c r="AI47" s="953">
        <f t="shared" si="12"/>
        <v>0</v>
      </c>
      <c r="AJ47" s="953">
        <f t="shared" ref="AJ47:BC47" si="13">SUM(AJ48,AJ53,AJ56,AJ66)</f>
        <v>4.9885259399999997</v>
      </c>
      <c r="AK47" s="953">
        <f t="shared" si="13"/>
        <v>0</v>
      </c>
      <c r="AL47" s="953">
        <f t="shared" si="13"/>
        <v>0.60662185000000002</v>
      </c>
      <c r="AM47" s="953">
        <f t="shared" si="13"/>
        <v>4.3819040899999999</v>
      </c>
      <c r="AN47" s="953">
        <f t="shared" si="13"/>
        <v>0</v>
      </c>
      <c r="AO47" s="953">
        <f t="shared" si="13"/>
        <v>1.7063674600000001</v>
      </c>
      <c r="AP47" s="953">
        <f t="shared" si="13"/>
        <v>0</v>
      </c>
      <c r="AQ47" s="953">
        <f t="shared" si="13"/>
        <v>1.32880825</v>
      </c>
      <c r="AR47" s="953">
        <f t="shared" si="13"/>
        <v>0.37755920999999998</v>
      </c>
      <c r="AS47" s="953">
        <f t="shared" si="13"/>
        <v>0</v>
      </c>
      <c r="AT47" s="953">
        <f t="shared" si="13"/>
        <v>4.5733510047599992</v>
      </c>
      <c r="AU47" s="953">
        <f t="shared" si="13"/>
        <v>0</v>
      </c>
      <c r="AV47" s="953">
        <f t="shared" si="13"/>
        <v>0.55781245476000008</v>
      </c>
      <c r="AW47" s="953">
        <f t="shared" si="13"/>
        <v>4.0155385499999996</v>
      </c>
      <c r="AX47" s="953">
        <f t="shared" si="13"/>
        <v>0</v>
      </c>
      <c r="AY47" s="953">
        <f t="shared" si="13"/>
        <v>0</v>
      </c>
      <c r="AZ47" s="953">
        <f t="shared" si="13"/>
        <v>0</v>
      </c>
      <c r="BA47" s="953">
        <f t="shared" si="13"/>
        <v>0</v>
      </c>
      <c r="BB47" s="953">
        <f t="shared" si="13"/>
        <v>0</v>
      </c>
      <c r="BC47" s="953">
        <f t="shared" si="13"/>
        <v>0</v>
      </c>
      <c r="BD47" s="372"/>
      <c r="BE47" s="372"/>
    </row>
    <row r="48" spans="1:57" ht="78.75" hidden="1" x14ac:dyDescent="0.2">
      <c r="A48" s="788" t="s">
        <v>546</v>
      </c>
      <c r="B48" s="572" t="s">
        <v>640</v>
      </c>
      <c r="C48" s="788" t="s">
        <v>747</v>
      </c>
      <c r="D48" s="953">
        <f t="shared" ref="D48:BC48" si="14">SUM(D49,D50)</f>
        <v>118.63197987960001</v>
      </c>
      <c r="E48" s="953">
        <f t="shared" si="14"/>
        <v>0</v>
      </c>
      <c r="F48" s="953">
        <f t="shared" si="14"/>
        <v>0</v>
      </c>
      <c r="G48" s="953">
        <f t="shared" si="14"/>
        <v>0</v>
      </c>
      <c r="H48" s="953">
        <f t="shared" si="14"/>
        <v>0</v>
      </c>
      <c r="I48" s="953">
        <f t="shared" si="14"/>
        <v>0</v>
      </c>
      <c r="J48" s="953">
        <f t="shared" si="14"/>
        <v>0</v>
      </c>
      <c r="K48" s="953">
        <f t="shared" si="14"/>
        <v>0</v>
      </c>
      <c r="L48" s="953">
        <f t="shared" si="14"/>
        <v>0</v>
      </c>
      <c r="M48" s="953">
        <f t="shared" si="14"/>
        <v>0</v>
      </c>
      <c r="N48" s="953">
        <f t="shared" si="14"/>
        <v>0</v>
      </c>
      <c r="O48" s="953">
        <f t="shared" si="14"/>
        <v>0</v>
      </c>
      <c r="P48" s="953">
        <f t="shared" si="14"/>
        <v>0</v>
      </c>
      <c r="Q48" s="953">
        <f t="shared" si="14"/>
        <v>0</v>
      </c>
      <c r="R48" s="953">
        <f t="shared" si="14"/>
        <v>0</v>
      </c>
      <c r="S48" s="953">
        <f t="shared" si="14"/>
        <v>0</v>
      </c>
      <c r="T48" s="953">
        <f t="shared" si="14"/>
        <v>0</v>
      </c>
      <c r="U48" s="953">
        <f t="shared" si="14"/>
        <v>0</v>
      </c>
      <c r="V48" s="953">
        <f t="shared" si="14"/>
        <v>0</v>
      </c>
      <c r="W48" s="953">
        <f t="shared" si="14"/>
        <v>0</v>
      </c>
      <c r="X48" s="953">
        <f t="shared" si="14"/>
        <v>0</v>
      </c>
      <c r="Y48" s="953">
        <f t="shared" si="14"/>
        <v>0</v>
      </c>
      <c r="Z48" s="953">
        <f t="shared" si="14"/>
        <v>0</v>
      </c>
      <c r="AA48" s="953">
        <f t="shared" si="14"/>
        <v>0</v>
      </c>
      <c r="AB48" s="953">
        <f t="shared" si="14"/>
        <v>0</v>
      </c>
      <c r="AC48" s="953">
        <f t="shared" si="14"/>
        <v>0</v>
      </c>
      <c r="AD48" s="953">
        <f t="shared" si="14"/>
        <v>98.859983233000008</v>
      </c>
      <c r="AE48" s="953">
        <f t="shared" si="14"/>
        <v>0</v>
      </c>
      <c r="AF48" s="953">
        <f t="shared" si="14"/>
        <v>0</v>
      </c>
      <c r="AG48" s="953">
        <f t="shared" si="14"/>
        <v>0</v>
      </c>
      <c r="AH48" s="953">
        <f t="shared" si="14"/>
        <v>0</v>
      </c>
      <c r="AI48" s="953">
        <f t="shared" si="14"/>
        <v>0</v>
      </c>
      <c r="AJ48" s="953">
        <f t="shared" si="14"/>
        <v>0</v>
      </c>
      <c r="AK48" s="953">
        <f t="shared" si="14"/>
        <v>0</v>
      </c>
      <c r="AL48" s="953">
        <f t="shared" si="14"/>
        <v>0</v>
      </c>
      <c r="AM48" s="953">
        <f t="shared" si="14"/>
        <v>0</v>
      </c>
      <c r="AN48" s="953">
        <f t="shared" si="14"/>
        <v>0</v>
      </c>
      <c r="AO48" s="953">
        <f t="shared" si="14"/>
        <v>0</v>
      </c>
      <c r="AP48" s="953">
        <f t="shared" si="14"/>
        <v>0</v>
      </c>
      <c r="AQ48" s="953">
        <f t="shared" si="14"/>
        <v>0</v>
      </c>
      <c r="AR48" s="953">
        <f t="shared" si="14"/>
        <v>0</v>
      </c>
      <c r="AS48" s="953">
        <f t="shared" si="14"/>
        <v>0</v>
      </c>
      <c r="AT48" s="953">
        <f t="shared" si="14"/>
        <v>0</v>
      </c>
      <c r="AU48" s="953">
        <f t="shared" si="14"/>
        <v>0</v>
      </c>
      <c r="AV48" s="953">
        <f t="shared" si="14"/>
        <v>0</v>
      </c>
      <c r="AW48" s="953">
        <f t="shared" si="14"/>
        <v>0</v>
      </c>
      <c r="AX48" s="953">
        <f t="shared" si="14"/>
        <v>0</v>
      </c>
      <c r="AY48" s="953">
        <f t="shared" si="14"/>
        <v>0</v>
      </c>
      <c r="AZ48" s="953">
        <f t="shared" si="14"/>
        <v>0</v>
      </c>
      <c r="BA48" s="953">
        <f t="shared" si="14"/>
        <v>0</v>
      </c>
      <c r="BB48" s="953">
        <f t="shared" si="14"/>
        <v>0</v>
      </c>
      <c r="BC48" s="953">
        <f t="shared" si="14"/>
        <v>0</v>
      </c>
      <c r="BD48" s="372"/>
      <c r="BE48" s="372"/>
    </row>
    <row r="49" spans="1:57" ht="31.5" hidden="1" x14ac:dyDescent="0.2">
      <c r="A49" s="788" t="s">
        <v>547</v>
      </c>
      <c r="B49" s="572" t="s">
        <v>674</v>
      </c>
      <c r="C49" s="788" t="s">
        <v>747</v>
      </c>
      <c r="D49" s="953">
        <v>0</v>
      </c>
      <c r="E49" s="953">
        <v>0</v>
      </c>
      <c r="F49" s="953">
        <v>0</v>
      </c>
      <c r="G49" s="953">
        <v>0</v>
      </c>
      <c r="H49" s="953">
        <v>0</v>
      </c>
      <c r="I49" s="953">
        <v>0</v>
      </c>
      <c r="J49" s="953">
        <v>0</v>
      </c>
      <c r="K49" s="953">
        <v>0</v>
      </c>
      <c r="L49" s="953">
        <v>0</v>
      </c>
      <c r="M49" s="953">
        <v>0</v>
      </c>
      <c r="N49" s="953">
        <v>0</v>
      </c>
      <c r="O49" s="953">
        <v>0</v>
      </c>
      <c r="P49" s="953">
        <v>0</v>
      </c>
      <c r="Q49" s="953">
        <v>0</v>
      </c>
      <c r="R49" s="953">
        <v>0</v>
      </c>
      <c r="S49" s="953">
        <v>0</v>
      </c>
      <c r="T49" s="953">
        <v>0</v>
      </c>
      <c r="U49" s="953">
        <v>0</v>
      </c>
      <c r="V49" s="953">
        <v>0</v>
      </c>
      <c r="W49" s="953">
        <v>0</v>
      </c>
      <c r="X49" s="953">
        <v>0</v>
      </c>
      <c r="Y49" s="953">
        <v>0</v>
      </c>
      <c r="Z49" s="953">
        <v>0</v>
      </c>
      <c r="AA49" s="953">
        <v>0</v>
      </c>
      <c r="AB49" s="953">
        <v>0</v>
      </c>
      <c r="AC49" s="953">
        <v>0</v>
      </c>
      <c r="AD49" s="953">
        <v>0</v>
      </c>
      <c r="AE49" s="953">
        <v>0</v>
      </c>
      <c r="AF49" s="953">
        <v>0</v>
      </c>
      <c r="AG49" s="953">
        <v>0</v>
      </c>
      <c r="AH49" s="953">
        <v>0</v>
      </c>
      <c r="AI49" s="953">
        <v>0</v>
      </c>
      <c r="AJ49" s="953">
        <v>0</v>
      </c>
      <c r="AK49" s="953">
        <v>0</v>
      </c>
      <c r="AL49" s="953">
        <v>0</v>
      </c>
      <c r="AM49" s="953">
        <v>0</v>
      </c>
      <c r="AN49" s="953">
        <v>0</v>
      </c>
      <c r="AO49" s="953">
        <v>0</v>
      </c>
      <c r="AP49" s="953">
        <v>0</v>
      </c>
      <c r="AQ49" s="953">
        <v>0</v>
      </c>
      <c r="AR49" s="953">
        <v>0</v>
      </c>
      <c r="AS49" s="953">
        <v>0</v>
      </c>
      <c r="AT49" s="953">
        <v>0</v>
      </c>
      <c r="AU49" s="953">
        <v>0</v>
      </c>
      <c r="AV49" s="953">
        <v>0</v>
      </c>
      <c r="AW49" s="953">
        <v>0</v>
      </c>
      <c r="AX49" s="953">
        <v>0</v>
      </c>
      <c r="AY49" s="953">
        <v>0</v>
      </c>
      <c r="AZ49" s="953">
        <v>0</v>
      </c>
      <c r="BA49" s="953">
        <v>0</v>
      </c>
      <c r="BB49" s="953">
        <v>0</v>
      </c>
      <c r="BC49" s="953">
        <v>0</v>
      </c>
      <c r="BD49" s="372"/>
      <c r="BE49" s="372"/>
    </row>
    <row r="50" spans="1:57" ht="63" hidden="1" x14ac:dyDescent="0.2">
      <c r="A50" s="788" t="s">
        <v>548</v>
      </c>
      <c r="B50" s="572" t="s">
        <v>675</v>
      </c>
      <c r="C50" s="788" t="s">
        <v>747</v>
      </c>
      <c r="D50" s="953">
        <f>SUM(D51:D52)</f>
        <v>118.63197987960001</v>
      </c>
      <c r="E50" s="953">
        <f t="shared" ref="E50:AB50" si="15">SUM(E51:E52)</f>
        <v>0</v>
      </c>
      <c r="F50" s="953">
        <f t="shared" si="15"/>
        <v>0</v>
      </c>
      <c r="G50" s="953">
        <f t="shared" si="15"/>
        <v>0</v>
      </c>
      <c r="H50" s="953">
        <f t="shared" si="15"/>
        <v>0</v>
      </c>
      <c r="I50" s="953">
        <f t="shared" si="15"/>
        <v>0</v>
      </c>
      <c r="J50" s="953">
        <f t="shared" si="15"/>
        <v>0</v>
      </c>
      <c r="K50" s="953">
        <f t="shared" si="15"/>
        <v>0</v>
      </c>
      <c r="L50" s="953">
        <f t="shared" si="15"/>
        <v>0</v>
      </c>
      <c r="M50" s="953">
        <f t="shared" si="15"/>
        <v>0</v>
      </c>
      <c r="N50" s="953">
        <f t="shared" si="15"/>
        <v>0</v>
      </c>
      <c r="O50" s="953">
        <f t="shared" si="15"/>
        <v>0</v>
      </c>
      <c r="P50" s="953">
        <f t="shared" si="15"/>
        <v>0</v>
      </c>
      <c r="Q50" s="953">
        <f t="shared" si="15"/>
        <v>0</v>
      </c>
      <c r="R50" s="953">
        <f t="shared" si="15"/>
        <v>0</v>
      </c>
      <c r="S50" s="953">
        <f t="shared" si="15"/>
        <v>0</v>
      </c>
      <c r="T50" s="953">
        <f t="shared" si="15"/>
        <v>0</v>
      </c>
      <c r="U50" s="953">
        <f t="shared" si="15"/>
        <v>0</v>
      </c>
      <c r="V50" s="953">
        <f t="shared" si="15"/>
        <v>0</v>
      </c>
      <c r="W50" s="953">
        <f t="shared" si="15"/>
        <v>0</v>
      </c>
      <c r="X50" s="953">
        <f t="shared" si="15"/>
        <v>0</v>
      </c>
      <c r="Y50" s="953">
        <f t="shared" si="15"/>
        <v>0</v>
      </c>
      <c r="Z50" s="953">
        <f t="shared" si="15"/>
        <v>0</v>
      </c>
      <c r="AA50" s="953">
        <f t="shared" si="15"/>
        <v>0</v>
      </c>
      <c r="AB50" s="953">
        <f t="shared" si="15"/>
        <v>0</v>
      </c>
      <c r="AC50" s="953">
        <f t="shared" ref="AC50" si="16">SUM(AC51:AC52)</f>
        <v>0</v>
      </c>
      <c r="AD50" s="953">
        <f t="shared" ref="AD50" si="17">SUM(AD51:AD52)</f>
        <v>98.859983233000008</v>
      </c>
      <c r="AE50" s="953">
        <f t="shared" ref="AE50:AI50" si="18">SUM(AE52:AE52)</f>
        <v>0</v>
      </c>
      <c r="AF50" s="953">
        <f t="shared" si="18"/>
        <v>0</v>
      </c>
      <c r="AG50" s="953">
        <f t="shared" si="18"/>
        <v>0</v>
      </c>
      <c r="AH50" s="953">
        <f t="shared" si="18"/>
        <v>0</v>
      </c>
      <c r="AI50" s="953">
        <f t="shared" si="18"/>
        <v>0</v>
      </c>
      <c r="AJ50" s="953">
        <f t="shared" ref="AJ50:BC50" si="19">SUM(AJ52:AJ52)</f>
        <v>0</v>
      </c>
      <c r="AK50" s="953">
        <f t="shared" si="19"/>
        <v>0</v>
      </c>
      <c r="AL50" s="953">
        <f t="shared" si="19"/>
        <v>0</v>
      </c>
      <c r="AM50" s="953">
        <f t="shared" si="19"/>
        <v>0</v>
      </c>
      <c r="AN50" s="953">
        <f t="shared" si="19"/>
        <v>0</v>
      </c>
      <c r="AO50" s="953">
        <f t="shared" si="19"/>
        <v>0</v>
      </c>
      <c r="AP50" s="953">
        <f t="shared" si="19"/>
        <v>0</v>
      </c>
      <c r="AQ50" s="953">
        <f t="shared" si="19"/>
        <v>0</v>
      </c>
      <c r="AR50" s="953">
        <f t="shared" si="19"/>
        <v>0</v>
      </c>
      <c r="AS50" s="953">
        <f t="shared" si="19"/>
        <v>0</v>
      </c>
      <c r="AT50" s="953">
        <f t="shared" si="19"/>
        <v>0</v>
      </c>
      <c r="AU50" s="953">
        <f t="shared" si="19"/>
        <v>0</v>
      </c>
      <c r="AV50" s="953">
        <f t="shared" si="19"/>
        <v>0</v>
      </c>
      <c r="AW50" s="953">
        <f t="shared" si="19"/>
        <v>0</v>
      </c>
      <c r="AX50" s="953">
        <f t="shared" si="19"/>
        <v>0</v>
      </c>
      <c r="AY50" s="953">
        <f t="shared" si="19"/>
        <v>0</v>
      </c>
      <c r="AZ50" s="953">
        <f t="shared" si="19"/>
        <v>0</v>
      </c>
      <c r="BA50" s="953">
        <f t="shared" si="19"/>
        <v>0</v>
      </c>
      <c r="BB50" s="953">
        <f t="shared" si="19"/>
        <v>0</v>
      </c>
      <c r="BC50" s="953">
        <f t="shared" si="19"/>
        <v>0</v>
      </c>
      <c r="BD50" s="372"/>
      <c r="BE50" s="372"/>
    </row>
    <row r="51" spans="1:57" ht="31.5" hidden="1"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53">
        <f>J1114_1037000158513_10_69_0!S50</f>
        <v>3.7623475956000121</v>
      </c>
      <c r="E51" s="953">
        <f t="shared" ref="E51" si="20">SUM(E52:E53)</f>
        <v>0</v>
      </c>
      <c r="F51" s="953">
        <f t="shared" ref="F51" si="21">SUM(F52:F53)</f>
        <v>0</v>
      </c>
      <c r="G51" s="953">
        <f t="shared" ref="G51" si="22">SUM(G52:G53)</f>
        <v>0</v>
      </c>
      <c r="H51" s="953">
        <f t="shared" ref="H51" si="23">SUM(H52:H53)</f>
        <v>0</v>
      </c>
      <c r="I51" s="953">
        <f t="shared" ref="I51" si="24">SUM(I52:I53)</f>
        <v>0</v>
      </c>
      <c r="J51" s="953">
        <f t="shared" ref="J51" si="25">SUM(K51:N51)</f>
        <v>0</v>
      </c>
      <c r="K51" s="953">
        <v>0</v>
      </c>
      <c r="L51" s="953">
        <v>0</v>
      </c>
      <c r="M51" s="953">
        <v>0</v>
      </c>
      <c r="N51" s="953">
        <v>0</v>
      </c>
      <c r="O51" s="953">
        <f t="shared" ref="O51" si="26">SUM(P51:S51)</f>
        <v>0</v>
      </c>
      <c r="P51" s="953">
        <v>0</v>
      </c>
      <c r="Q51" s="953">
        <v>0</v>
      </c>
      <c r="R51" s="953">
        <v>0</v>
      </c>
      <c r="S51" s="953">
        <v>0</v>
      </c>
      <c r="T51" s="953">
        <v>0</v>
      </c>
      <c r="U51" s="953">
        <v>0</v>
      </c>
      <c r="V51" s="953">
        <v>0</v>
      </c>
      <c r="W51" s="953">
        <v>0</v>
      </c>
      <c r="X51" s="953">
        <v>0</v>
      </c>
      <c r="Y51" s="953">
        <v>0</v>
      </c>
      <c r="Z51" s="953">
        <v>0</v>
      </c>
      <c r="AA51" s="953">
        <v>0</v>
      </c>
      <c r="AB51" s="953">
        <v>0</v>
      </c>
      <c r="AC51" s="953">
        <v>0</v>
      </c>
      <c r="AD51" s="953">
        <f>J1114_1037000158513_12_69_0!K50</f>
        <v>3.1352896630000098</v>
      </c>
      <c r="AE51" s="953">
        <f t="shared" ref="AE51" si="27">AJ51+AO51+AT51+AY51</f>
        <v>0</v>
      </c>
      <c r="AF51" s="953">
        <f t="shared" ref="AF51" si="28">AK51+AP51+AU51+AZ51</f>
        <v>0</v>
      </c>
      <c r="AG51" s="953">
        <f t="shared" ref="AG51" si="29">AL51+AQ51+AV51+BA51</f>
        <v>0</v>
      </c>
      <c r="AH51" s="953">
        <f t="shared" ref="AH51" si="30">AM51+AR51+AW51+BB51</f>
        <v>0</v>
      </c>
      <c r="AI51" s="953">
        <f t="shared" ref="AI51" si="31">AN51+AS51+AX51+BC51</f>
        <v>0</v>
      </c>
      <c r="AJ51" s="953">
        <f t="shared" ref="AJ51" si="32">SUM(AK51:AN51)</f>
        <v>0</v>
      </c>
      <c r="AK51" s="953">
        <v>0</v>
      </c>
      <c r="AL51" s="953">
        <f>J1114_1037000158513_13_69_0!AV53</f>
        <v>0</v>
      </c>
      <c r="AM51" s="953">
        <v>0</v>
      </c>
      <c r="AN51" s="953">
        <v>0</v>
      </c>
      <c r="AO51" s="953">
        <f t="shared" ref="AO51" si="33">SUM(AP51:AS51)</f>
        <v>0</v>
      </c>
      <c r="AP51" s="953">
        <v>0</v>
      </c>
      <c r="AQ51" s="953">
        <v>0</v>
      </c>
      <c r="AR51" s="953">
        <v>0</v>
      </c>
      <c r="AS51" s="953">
        <v>0</v>
      </c>
      <c r="AT51" s="953">
        <f t="shared" ref="AT51" si="34">SUM(AU51:AX51)</f>
        <v>0</v>
      </c>
      <c r="AU51" s="953">
        <v>0</v>
      </c>
      <c r="AV51" s="953">
        <v>0</v>
      </c>
      <c r="AW51" s="953">
        <v>0</v>
      </c>
      <c r="AX51" s="953">
        <v>0</v>
      </c>
      <c r="AY51" s="953">
        <f t="shared" ref="AY51" si="35">SUM(AZ51:BC51)</f>
        <v>0</v>
      </c>
      <c r="AZ51" s="953">
        <v>0</v>
      </c>
      <c r="BA51" s="953">
        <v>0</v>
      </c>
      <c r="BB51" s="953">
        <v>0</v>
      </c>
      <c r="BC51" s="953">
        <v>0</v>
      </c>
      <c r="BD51" s="372"/>
      <c r="BE51" s="372"/>
    </row>
    <row r="52" spans="1:57" ht="31.5" hidden="1" x14ac:dyDescent="0.2">
      <c r="A52" s="587" t="str">
        <f>J1114_1037000158513_10_69_0!A51</f>
        <v>1.2.1.2.7</v>
      </c>
      <c r="B52" s="815" t="str">
        <f>J1114_1037000158513_10_69_0!B51</f>
        <v>Реконструкция ПС "Академическая"35/10кВ</v>
      </c>
      <c r="C52" s="815" t="str">
        <f>J1114_1037000158513_10_69_0!C51</f>
        <v>О_100000007</v>
      </c>
      <c r="D52" s="953">
        <f>J1114_1037000158513_10_69_0!S51</f>
        <v>114.86963228399999</v>
      </c>
      <c r="E52" s="953">
        <f t="shared" ref="E52" si="36">J52+O52+T52+Y52</f>
        <v>0</v>
      </c>
      <c r="F52" s="953">
        <f t="shared" ref="F52" si="37">K52+P52+U52+Z52</f>
        <v>0</v>
      </c>
      <c r="G52" s="953">
        <f t="shared" ref="G52" si="38">L52+Q52+V52+AA52</f>
        <v>0</v>
      </c>
      <c r="H52" s="953">
        <f t="shared" ref="H52" si="39">M52+R52+W52+AB52</f>
        <v>0</v>
      </c>
      <c r="I52" s="953">
        <f t="shared" ref="I52" si="40">N52+S52+X52+AC52</f>
        <v>0</v>
      </c>
      <c r="J52" s="953">
        <f t="shared" ref="J52" si="41">SUM(K52:N52)</f>
        <v>0</v>
      </c>
      <c r="K52" s="953">
        <v>0</v>
      </c>
      <c r="L52" s="953">
        <v>0</v>
      </c>
      <c r="M52" s="953">
        <v>0</v>
      </c>
      <c r="N52" s="953">
        <v>0</v>
      </c>
      <c r="O52" s="953">
        <f t="shared" ref="O52" si="42">SUM(P52:S52)</f>
        <v>0</v>
      </c>
      <c r="P52" s="953">
        <v>0</v>
      </c>
      <c r="Q52" s="953">
        <v>0</v>
      </c>
      <c r="R52" s="953">
        <v>0</v>
      </c>
      <c r="S52" s="953">
        <v>0</v>
      </c>
      <c r="T52" s="953">
        <v>0</v>
      </c>
      <c r="U52" s="953">
        <v>0</v>
      </c>
      <c r="V52" s="953">
        <v>0</v>
      </c>
      <c r="W52" s="953">
        <v>0</v>
      </c>
      <c r="X52" s="953">
        <v>0</v>
      </c>
      <c r="Y52" s="953">
        <v>0</v>
      </c>
      <c r="Z52" s="953">
        <v>0</v>
      </c>
      <c r="AA52" s="953">
        <v>0</v>
      </c>
      <c r="AB52" s="953">
        <v>0</v>
      </c>
      <c r="AC52" s="953">
        <v>0</v>
      </c>
      <c r="AD52" s="953">
        <f>J1114_1037000158513_12_69_0!K51</f>
        <v>95.724693569999999</v>
      </c>
      <c r="AE52" s="953">
        <f t="shared" ref="AE52" si="43">AJ52+AO52+AT52+AY52</f>
        <v>0</v>
      </c>
      <c r="AF52" s="953">
        <f t="shared" ref="AF52" si="44">AK52+AP52+AU52+AZ52</f>
        <v>0</v>
      </c>
      <c r="AG52" s="953">
        <f t="shared" ref="AG52" si="45">AL52+AQ52+AV52+BA52</f>
        <v>0</v>
      </c>
      <c r="AH52" s="953">
        <f t="shared" ref="AH52" si="46">AM52+AR52+AW52+BB52</f>
        <v>0</v>
      </c>
      <c r="AI52" s="953">
        <f t="shared" ref="AI52" si="47">AN52+AS52+AX52+BC52</f>
        <v>0</v>
      </c>
      <c r="AJ52" s="953">
        <f t="shared" ref="AJ52" si="48">SUM(AK52:AN52)</f>
        <v>0</v>
      </c>
      <c r="AK52" s="953">
        <v>0</v>
      </c>
      <c r="AL52" s="953">
        <f>J1114_1037000158513_13_69_0!AV54</f>
        <v>0</v>
      </c>
      <c r="AM52" s="953">
        <v>0</v>
      </c>
      <c r="AN52" s="953">
        <v>0</v>
      </c>
      <c r="AO52" s="953">
        <f t="shared" ref="AO52" si="49">SUM(AP52:AS52)</f>
        <v>0</v>
      </c>
      <c r="AP52" s="953">
        <v>0</v>
      </c>
      <c r="AQ52" s="953">
        <v>0</v>
      </c>
      <c r="AR52" s="953">
        <v>0</v>
      </c>
      <c r="AS52" s="953">
        <v>0</v>
      </c>
      <c r="AT52" s="953">
        <f t="shared" ref="AT52" si="50">SUM(AU52:AX52)</f>
        <v>0</v>
      </c>
      <c r="AU52" s="953">
        <v>0</v>
      </c>
      <c r="AV52" s="953">
        <v>0</v>
      </c>
      <c r="AW52" s="953">
        <v>0</v>
      </c>
      <c r="AX52" s="953">
        <v>0</v>
      </c>
      <c r="AY52" s="953">
        <f t="shared" ref="AY52" si="51">SUM(AZ52:BC52)</f>
        <v>0</v>
      </c>
      <c r="AZ52" s="953">
        <v>0</v>
      </c>
      <c r="BA52" s="953">
        <v>0</v>
      </c>
      <c r="BB52" s="953">
        <v>0</v>
      </c>
      <c r="BC52" s="953">
        <v>0</v>
      </c>
      <c r="BD52" s="372"/>
      <c r="BE52" s="372"/>
    </row>
    <row r="53" spans="1:57" ht="47.25" hidden="1" x14ac:dyDescent="0.2">
      <c r="A53" s="788" t="s">
        <v>551</v>
      </c>
      <c r="B53" s="572" t="s">
        <v>643</v>
      </c>
      <c r="C53" s="788" t="s">
        <v>747</v>
      </c>
      <c r="D53" s="953">
        <f t="shared" ref="D53:BC53" si="52">SUM(D54,D55)</f>
        <v>0</v>
      </c>
      <c r="E53" s="953">
        <f t="shared" si="52"/>
        <v>0</v>
      </c>
      <c r="F53" s="953">
        <f t="shared" si="52"/>
        <v>0</v>
      </c>
      <c r="G53" s="953">
        <f t="shared" si="52"/>
        <v>0</v>
      </c>
      <c r="H53" s="953">
        <f t="shared" si="52"/>
        <v>0</v>
      </c>
      <c r="I53" s="953">
        <f t="shared" si="52"/>
        <v>0</v>
      </c>
      <c r="J53" s="953">
        <f t="shared" si="52"/>
        <v>0</v>
      </c>
      <c r="K53" s="953">
        <f t="shared" si="52"/>
        <v>0</v>
      </c>
      <c r="L53" s="953">
        <f t="shared" si="52"/>
        <v>0</v>
      </c>
      <c r="M53" s="953">
        <f t="shared" si="52"/>
        <v>0</v>
      </c>
      <c r="N53" s="953">
        <f t="shared" si="52"/>
        <v>0</v>
      </c>
      <c r="O53" s="953">
        <f t="shared" si="52"/>
        <v>0</v>
      </c>
      <c r="P53" s="953">
        <f t="shared" si="52"/>
        <v>0</v>
      </c>
      <c r="Q53" s="953">
        <f t="shared" si="52"/>
        <v>0</v>
      </c>
      <c r="R53" s="953">
        <f t="shared" si="52"/>
        <v>0</v>
      </c>
      <c r="S53" s="953">
        <f t="shared" si="52"/>
        <v>0</v>
      </c>
      <c r="T53" s="953">
        <f t="shared" si="52"/>
        <v>0</v>
      </c>
      <c r="U53" s="953">
        <f t="shared" si="52"/>
        <v>0</v>
      </c>
      <c r="V53" s="953">
        <f t="shared" si="52"/>
        <v>0</v>
      </c>
      <c r="W53" s="953">
        <f t="shared" si="52"/>
        <v>0</v>
      </c>
      <c r="X53" s="953">
        <f t="shared" si="52"/>
        <v>0</v>
      </c>
      <c r="Y53" s="953">
        <f t="shared" si="52"/>
        <v>0</v>
      </c>
      <c r="Z53" s="953">
        <f t="shared" si="52"/>
        <v>0</v>
      </c>
      <c r="AA53" s="953">
        <f t="shared" si="52"/>
        <v>0</v>
      </c>
      <c r="AB53" s="953">
        <f t="shared" si="52"/>
        <v>0</v>
      </c>
      <c r="AC53" s="953">
        <f t="shared" si="52"/>
        <v>0</v>
      </c>
      <c r="AD53" s="953">
        <f t="shared" si="52"/>
        <v>0</v>
      </c>
      <c r="AE53" s="953">
        <f t="shared" si="52"/>
        <v>0</v>
      </c>
      <c r="AF53" s="953">
        <f t="shared" si="52"/>
        <v>0</v>
      </c>
      <c r="AG53" s="953">
        <f t="shared" si="52"/>
        <v>0</v>
      </c>
      <c r="AH53" s="953">
        <f t="shared" si="52"/>
        <v>0</v>
      </c>
      <c r="AI53" s="953">
        <f t="shared" si="52"/>
        <v>0</v>
      </c>
      <c r="AJ53" s="953">
        <f t="shared" si="52"/>
        <v>0</v>
      </c>
      <c r="AK53" s="953">
        <f t="shared" si="52"/>
        <v>0</v>
      </c>
      <c r="AL53" s="953">
        <f t="shared" si="52"/>
        <v>0</v>
      </c>
      <c r="AM53" s="953">
        <f t="shared" si="52"/>
        <v>0</v>
      </c>
      <c r="AN53" s="953">
        <f t="shared" si="52"/>
        <v>0</v>
      </c>
      <c r="AO53" s="953">
        <f t="shared" si="52"/>
        <v>0</v>
      </c>
      <c r="AP53" s="953">
        <f t="shared" si="52"/>
        <v>0</v>
      </c>
      <c r="AQ53" s="953">
        <f t="shared" si="52"/>
        <v>0</v>
      </c>
      <c r="AR53" s="953">
        <f t="shared" si="52"/>
        <v>0</v>
      </c>
      <c r="AS53" s="953">
        <f t="shared" si="52"/>
        <v>0</v>
      </c>
      <c r="AT53" s="953">
        <f t="shared" si="52"/>
        <v>0</v>
      </c>
      <c r="AU53" s="953">
        <f t="shared" si="52"/>
        <v>0</v>
      </c>
      <c r="AV53" s="953">
        <f t="shared" si="52"/>
        <v>0</v>
      </c>
      <c r="AW53" s="953">
        <f t="shared" si="52"/>
        <v>0</v>
      </c>
      <c r="AX53" s="953">
        <f t="shared" si="52"/>
        <v>0</v>
      </c>
      <c r="AY53" s="953">
        <f t="shared" si="52"/>
        <v>0</v>
      </c>
      <c r="AZ53" s="953">
        <f t="shared" si="52"/>
        <v>0</v>
      </c>
      <c r="BA53" s="953">
        <f t="shared" si="52"/>
        <v>0</v>
      </c>
      <c r="BB53" s="953">
        <f t="shared" si="52"/>
        <v>0</v>
      </c>
      <c r="BC53" s="953">
        <f t="shared" si="52"/>
        <v>0</v>
      </c>
      <c r="BD53" s="372"/>
      <c r="BE53" s="372"/>
    </row>
    <row r="54" spans="1:57" ht="31.5" hidden="1" x14ac:dyDescent="0.2">
      <c r="A54" s="788" t="s">
        <v>552</v>
      </c>
      <c r="B54" s="572" t="s">
        <v>644</v>
      </c>
      <c r="C54" s="788" t="s">
        <v>747</v>
      </c>
      <c r="D54" s="953">
        <v>0</v>
      </c>
      <c r="E54" s="953">
        <v>0</v>
      </c>
      <c r="F54" s="953">
        <v>0</v>
      </c>
      <c r="G54" s="953">
        <v>0</v>
      </c>
      <c r="H54" s="953">
        <v>0</v>
      </c>
      <c r="I54" s="953">
        <v>0</v>
      </c>
      <c r="J54" s="953">
        <v>0</v>
      </c>
      <c r="K54" s="953">
        <v>0</v>
      </c>
      <c r="L54" s="953">
        <v>0</v>
      </c>
      <c r="M54" s="953">
        <v>0</v>
      </c>
      <c r="N54" s="953">
        <v>0</v>
      </c>
      <c r="O54" s="953">
        <v>0</v>
      </c>
      <c r="P54" s="953">
        <v>0</v>
      </c>
      <c r="Q54" s="953">
        <v>0</v>
      </c>
      <c r="R54" s="953">
        <v>0</v>
      </c>
      <c r="S54" s="953">
        <v>0</v>
      </c>
      <c r="T54" s="953">
        <v>0</v>
      </c>
      <c r="U54" s="953">
        <v>0</v>
      </c>
      <c r="V54" s="953">
        <v>0</v>
      </c>
      <c r="W54" s="953">
        <v>0</v>
      </c>
      <c r="X54" s="953">
        <v>0</v>
      </c>
      <c r="Y54" s="953">
        <v>0</v>
      </c>
      <c r="Z54" s="953">
        <v>0</v>
      </c>
      <c r="AA54" s="953">
        <v>0</v>
      </c>
      <c r="AB54" s="953">
        <v>0</v>
      </c>
      <c r="AC54" s="953">
        <v>0</v>
      </c>
      <c r="AD54" s="953">
        <v>0</v>
      </c>
      <c r="AE54" s="953">
        <v>0</v>
      </c>
      <c r="AF54" s="953">
        <v>0</v>
      </c>
      <c r="AG54" s="953">
        <v>0</v>
      </c>
      <c r="AH54" s="953">
        <v>0</v>
      </c>
      <c r="AI54" s="953">
        <v>0</v>
      </c>
      <c r="AJ54" s="953">
        <v>0</v>
      </c>
      <c r="AK54" s="953">
        <v>0</v>
      </c>
      <c r="AL54" s="953">
        <v>0</v>
      </c>
      <c r="AM54" s="953">
        <v>0</v>
      </c>
      <c r="AN54" s="953">
        <v>0</v>
      </c>
      <c r="AO54" s="953">
        <v>0</v>
      </c>
      <c r="AP54" s="953">
        <v>0</v>
      </c>
      <c r="AQ54" s="953">
        <v>0</v>
      </c>
      <c r="AR54" s="953">
        <v>0</v>
      </c>
      <c r="AS54" s="953">
        <v>0</v>
      </c>
      <c r="AT54" s="953">
        <v>0</v>
      </c>
      <c r="AU54" s="953">
        <v>0</v>
      </c>
      <c r="AV54" s="953">
        <v>0</v>
      </c>
      <c r="AW54" s="953">
        <v>0</v>
      </c>
      <c r="AX54" s="953">
        <v>0</v>
      </c>
      <c r="AY54" s="953">
        <v>0</v>
      </c>
      <c r="AZ54" s="953">
        <v>0</v>
      </c>
      <c r="BA54" s="953">
        <v>0</v>
      </c>
      <c r="BB54" s="953">
        <v>0</v>
      </c>
      <c r="BC54" s="953">
        <v>0</v>
      </c>
      <c r="BD54" s="372"/>
      <c r="BE54" s="372"/>
    </row>
    <row r="55" spans="1:57" ht="47.25" hidden="1" x14ac:dyDescent="0.2">
      <c r="A55" s="788" t="s">
        <v>553</v>
      </c>
      <c r="B55" s="572" t="s">
        <v>645</v>
      </c>
      <c r="C55" s="788" t="s">
        <v>747</v>
      </c>
      <c r="D55" s="953">
        <v>0</v>
      </c>
      <c r="E55" s="953">
        <v>0</v>
      </c>
      <c r="F55" s="953">
        <v>0</v>
      </c>
      <c r="G55" s="953">
        <v>0</v>
      </c>
      <c r="H55" s="953">
        <v>0</v>
      </c>
      <c r="I55" s="953">
        <v>0</v>
      </c>
      <c r="J55" s="953">
        <v>0</v>
      </c>
      <c r="K55" s="953">
        <v>0</v>
      </c>
      <c r="L55" s="953">
        <v>0</v>
      </c>
      <c r="M55" s="953">
        <v>0</v>
      </c>
      <c r="N55" s="953">
        <v>0</v>
      </c>
      <c r="O55" s="953">
        <v>0</v>
      </c>
      <c r="P55" s="953">
        <v>0</v>
      </c>
      <c r="Q55" s="953">
        <v>0</v>
      </c>
      <c r="R55" s="953">
        <v>0</v>
      </c>
      <c r="S55" s="953">
        <v>0</v>
      </c>
      <c r="T55" s="953">
        <v>0</v>
      </c>
      <c r="U55" s="953">
        <v>0</v>
      </c>
      <c r="V55" s="953">
        <v>0</v>
      </c>
      <c r="W55" s="953">
        <v>0</v>
      </c>
      <c r="X55" s="953">
        <v>0</v>
      </c>
      <c r="Y55" s="953">
        <v>0</v>
      </c>
      <c r="Z55" s="953">
        <v>0</v>
      </c>
      <c r="AA55" s="953">
        <v>0</v>
      </c>
      <c r="AB55" s="953">
        <v>0</v>
      </c>
      <c r="AC55" s="953">
        <v>0</v>
      </c>
      <c r="AD55" s="953">
        <v>0</v>
      </c>
      <c r="AE55" s="953">
        <v>0</v>
      </c>
      <c r="AF55" s="953">
        <v>0</v>
      </c>
      <c r="AG55" s="953">
        <v>0</v>
      </c>
      <c r="AH55" s="953">
        <v>0</v>
      </c>
      <c r="AI55" s="953">
        <v>0</v>
      </c>
      <c r="AJ55" s="953">
        <v>0</v>
      </c>
      <c r="AK55" s="953">
        <v>0</v>
      </c>
      <c r="AL55" s="953">
        <v>0</v>
      </c>
      <c r="AM55" s="953">
        <v>0</v>
      </c>
      <c r="AN55" s="953">
        <v>0</v>
      </c>
      <c r="AO55" s="953">
        <v>0</v>
      </c>
      <c r="AP55" s="953">
        <v>0</v>
      </c>
      <c r="AQ55" s="953">
        <v>0</v>
      </c>
      <c r="AR55" s="953">
        <v>0</v>
      </c>
      <c r="AS55" s="953">
        <v>0</v>
      </c>
      <c r="AT55" s="953">
        <v>0</v>
      </c>
      <c r="AU55" s="953">
        <v>0</v>
      </c>
      <c r="AV55" s="953">
        <v>0</v>
      </c>
      <c r="AW55" s="953">
        <v>0</v>
      </c>
      <c r="AX55" s="953">
        <v>0</v>
      </c>
      <c r="AY55" s="953">
        <v>0</v>
      </c>
      <c r="AZ55" s="953">
        <v>0</v>
      </c>
      <c r="BA55" s="953">
        <v>0</v>
      </c>
      <c r="BB55" s="953">
        <v>0</v>
      </c>
      <c r="BC55" s="953">
        <v>0</v>
      </c>
      <c r="BD55" s="372"/>
      <c r="BE55" s="372"/>
    </row>
    <row r="56" spans="1:57" ht="47.25" hidden="1" x14ac:dyDescent="0.2">
      <c r="A56" s="788" t="s">
        <v>556</v>
      </c>
      <c r="B56" s="572" t="s">
        <v>646</v>
      </c>
      <c r="C56" s="788" t="s">
        <v>747</v>
      </c>
      <c r="D56" s="953">
        <f t="shared" ref="D56:AI56" si="53">SUM(D57,D59,D60,D61,D62,D63,D64,D65)</f>
        <v>115.3379857212</v>
      </c>
      <c r="E56" s="953">
        <f t="shared" si="53"/>
        <v>13.359466916759999</v>
      </c>
      <c r="F56" s="953">
        <f t="shared" si="53"/>
        <v>0</v>
      </c>
      <c r="G56" s="953">
        <f t="shared" si="53"/>
        <v>2.8294646967599992</v>
      </c>
      <c r="H56" s="953">
        <f t="shared" si="53"/>
        <v>10.53000222</v>
      </c>
      <c r="I56" s="953">
        <f t="shared" si="53"/>
        <v>0</v>
      </c>
      <c r="J56" s="953">
        <f t="shared" si="53"/>
        <v>5.9024760140000003</v>
      </c>
      <c r="K56" s="953">
        <f t="shared" si="53"/>
        <v>0</v>
      </c>
      <c r="L56" s="953">
        <f t="shared" si="53"/>
        <v>0.64419110600000007</v>
      </c>
      <c r="M56" s="953">
        <f t="shared" si="53"/>
        <v>5.2582849080000003</v>
      </c>
      <c r="N56" s="953">
        <f t="shared" si="53"/>
        <v>0</v>
      </c>
      <c r="O56" s="953">
        <f t="shared" si="53"/>
        <v>2.023442722</v>
      </c>
      <c r="P56" s="953">
        <f t="shared" si="53"/>
        <v>0</v>
      </c>
      <c r="Q56" s="953">
        <f t="shared" si="53"/>
        <v>1.5703716700000001</v>
      </c>
      <c r="R56" s="953">
        <f t="shared" si="53"/>
        <v>0.45307105199999997</v>
      </c>
      <c r="S56" s="953">
        <f t="shared" si="53"/>
        <v>0</v>
      </c>
      <c r="T56" s="953">
        <f t="shared" si="53"/>
        <v>5.433548180759999</v>
      </c>
      <c r="U56" s="953">
        <f t="shared" si="53"/>
        <v>0</v>
      </c>
      <c r="V56" s="953">
        <f t="shared" si="53"/>
        <v>0.61490192075999905</v>
      </c>
      <c r="W56" s="953">
        <f t="shared" si="53"/>
        <v>4.8186462600000004</v>
      </c>
      <c r="X56" s="953">
        <f t="shared" si="53"/>
        <v>0</v>
      </c>
      <c r="Y56" s="953">
        <f t="shared" si="53"/>
        <v>0</v>
      </c>
      <c r="Z56" s="953">
        <f t="shared" si="53"/>
        <v>0</v>
      </c>
      <c r="AA56" s="953">
        <f t="shared" si="53"/>
        <v>0</v>
      </c>
      <c r="AB56" s="953">
        <f t="shared" si="53"/>
        <v>0</v>
      </c>
      <c r="AC56" s="953">
        <f t="shared" si="53"/>
        <v>0</v>
      </c>
      <c r="AD56" s="953">
        <f t="shared" si="53"/>
        <v>96.114988101000009</v>
      </c>
      <c r="AE56" s="953">
        <f t="shared" si="53"/>
        <v>11.268244404759999</v>
      </c>
      <c r="AF56" s="953">
        <f t="shared" si="53"/>
        <v>0</v>
      </c>
      <c r="AG56" s="953">
        <f t="shared" si="53"/>
        <v>2.4932425547600001</v>
      </c>
      <c r="AH56" s="953">
        <f t="shared" si="53"/>
        <v>8.7750018499999989</v>
      </c>
      <c r="AI56" s="953">
        <f t="shared" si="53"/>
        <v>0</v>
      </c>
      <c r="AJ56" s="953">
        <f t="shared" ref="AJ56:BC56" si="54">SUM(AJ57,AJ59,AJ60,AJ61,AJ62,AJ63,AJ64,AJ65)</f>
        <v>4.9885259399999997</v>
      </c>
      <c r="AK56" s="953">
        <f t="shared" si="54"/>
        <v>0</v>
      </c>
      <c r="AL56" s="953">
        <f t="shared" si="54"/>
        <v>0.60662185000000002</v>
      </c>
      <c r="AM56" s="953">
        <f t="shared" si="54"/>
        <v>4.3819040899999999</v>
      </c>
      <c r="AN56" s="953">
        <f t="shared" si="54"/>
        <v>0</v>
      </c>
      <c r="AO56" s="953">
        <f t="shared" si="54"/>
        <v>1.7063674600000001</v>
      </c>
      <c r="AP56" s="953">
        <f t="shared" si="54"/>
        <v>0</v>
      </c>
      <c r="AQ56" s="953">
        <f t="shared" si="54"/>
        <v>1.32880825</v>
      </c>
      <c r="AR56" s="953">
        <f t="shared" si="54"/>
        <v>0.37755920999999998</v>
      </c>
      <c r="AS56" s="953">
        <f t="shared" si="54"/>
        <v>0</v>
      </c>
      <c r="AT56" s="953">
        <f t="shared" si="54"/>
        <v>4.5733510047599992</v>
      </c>
      <c r="AU56" s="953">
        <f t="shared" si="54"/>
        <v>0</v>
      </c>
      <c r="AV56" s="953">
        <f t="shared" si="54"/>
        <v>0.55781245476000008</v>
      </c>
      <c r="AW56" s="953">
        <f t="shared" si="54"/>
        <v>4.0155385499999996</v>
      </c>
      <c r="AX56" s="953">
        <f t="shared" si="54"/>
        <v>0</v>
      </c>
      <c r="AY56" s="953">
        <f t="shared" si="54"/>
        <v>0</v>
      </c>
      <c r="AZ56" s="953">
        <f t="shared" si="54"/>
        <v>0</v>
      </c>
      <c r="BA56" s="953">
        <f t="shared" si="54"/>
        <v>0</v>
      </c>
      <c r="BB56" s="953">
        <f t="shared" si="54"/>
        <v>0</v>
      </c>
      <c r="BC56" s="953">
        <f t="shared" si="54"/>
        <v>0</v>
      </c>
      <c r="BD56" s="372"/>
      <c r="BE56" s="372"/>
    </row>
    <row r="57" spans="1:57" ht="47.25" hidden="1" x14ac:dyDescent="0.2">
      <c r="A57" s="788" t="s">
        <v>557</v>
      </c>
      <c r="B57" s="572" t="s">
        <v>647</v>
      </c>
      <c r="C57" s="788" t="s">
        <v>747</v>
      </c>
      <c r="D57" s="953">
        <f t="shared" ref="D57:AI57" si="55">SUM(D58:D58)</f>
        <v>115.3379857212</v>
      </c>
      <c r="E57" s="953">
        <f t="shared" si="55"/>
        <v>13.359466916759999</v>
      </c>
      <c r="F57" s="953">
        <f t="shared" si="55"/>
        <v>0</v>
      </c>
      <c r="G57" s="953">
        <f t="shared" si="55"/>
        <v>2.8294646967599992</v>
      </c>
      <c r="H57" s="953">
        <f t="shared" si="55"/>
        <v>10.53000222</v>
      </c>
      <c r="I57" s="953">
        <f t="shared" si="55"/>
        <v>0</v>
      </c>
      <c r="J57" s="953">
        <f t="shared" si="55"/>
        <v>5.9024760140000003</v>
      </c>
      <c r="K57" s="953">
        <f t="shared" si="55"/>
        <v>0</v>
      </c>
      <c r="L57" s="953">
        <f t="shared" si="55"/>
        <v>0.64419110600000007</v>
      </c>
      <c r="M57" s="953">
        <f t="shared" si="55"/>
        <v>5.2582849080000003</v>
      </c>
      <c r="N57" s="953">
        <f t="shared" si="55"/>
        <v>0</v>
      </c>
      <c r="O57" s="953">
        <f t="shared" si="55"/>
        <v>2.023442722</v>
      </c>
      <c r="P57" s="953">
        <f t="shared" si="55"/>
        <v>0</v>
      </c>
      <c r="Q57" s="953">
        <f t="shared" si="55"/>
        <v>1.5703716700000001</v>
      </c>
      <c r="R57" s="953">
        <f t="shared" si="55"/>
        <v>0.45307105199999997</v>
      </c>
      <c r="S57" s="953">
        <f t="shared" si="55"/>
        <v>0</v>
      </c>
      <c r="T57" s="953">
        <f t="shared" si="55"/>
        <v>5.433548180759999</v>
      </c>
      <c r="U57" s="953">
        <f t="shared" si="55"/>
        <v>0</v>
      </c>
      <c r="V57" s="953">
        <f t="shared" si="55"/>
        <v>0.61490192075999905</v>
      </c>
      <c r="W57" s="953">
        <f t="shared" si="55"/>
        <v>4.8186462600000004</v>
      </c>
      <c r="X57" s="953">
        <f t="shared" si="55"/>
        <v>0</v>
      </c>
      <c r="Y57" s="953">
        <f t="shared" si="55"/>
        <v>0</v>
      </c>
      <c r="Z57" s="953">
        <f t="shared" si="55"/>
        <v>0</v>
      </c>
      <c r="AA57" s="953">
        <f t="shared" si="55"/>
        <v>0</v>
      </c>
      <c r="AB57" s="953">
        <f t="shared" si="55"/>
        <v>0</v>
      </c>
      <c r="AC57" s="953">
        <f t="shared" si="55"/>
        <v>0</v>
      </c>
      <c r="AD57" s="953">
        <f t="shared" si="55"/>
        <v>96.114988101000009</v>
      </c>
      <c r="AE57" s="953">
        <f t="shared" si="55"/>
        <v>11.268244404759999</v>
      </c>
      <c r="AF57" s="953">
        <f t="shared" si="55"/>
        <v>0</v>
      </c>
      <c r="AG57" s="953">
        <f t="shared" si="55"/>
        <v>2.4932425547600001</v>
      </c>
      <c r="AH57" s="953">
        <f t="shared" si="55"/>
        <v>8.7750018499999989</v>
      </c>
      <c r="AI57" s="953">
        <f t="shared" si="55"/>
        <v>0</v>
      </c>
      <c r="AJ57" s="953">
        <f t="shared" ref="AJ57:BC57" si="56">SUM(AJ58:AJ58)</f>
        <v>4.9885259399999997</v>
      </c>
      <c r="AK57" s="953">
        <f t="shared" si="56"/>
        <v>0</v>
      </c>
      <c r="AL57" s="953">
        <f t="shared" si="56"/>
        <v>0.60662185000000002</v>
      </c>
      <c r="AM57" s="953">
        <f t="shared" si="56"/>
        <v>4.3819040899999999</v>
      </c>
      <c r="AN57" s="953">
        <f t="shared" si="56"/>
        <v>0</v>
      </c>
      <c r="AO57" s="953">
        <f t="shared" si="56"/>
        <v>1.7063674600000001</v>
      </c>
      <c r="AP57" s="953">
        <f t="shared" si="56"/>
        <v>0</v>
      </c>
      <c r="AQ57" s="953">
        <f t="shared" si="56"/>
        <v>1.32880825</v>
      </c>
      <c r="AR57" s="953">
        <f t="shared" si="56"/>
        <v>0.37755920999999998</v>
      </c>
      <c r="AS57" s="953">
        <f t="shared" si="56"/>
        <v>0</v>
      </c>
      <c r="AT57" s="953">
        <f t="shared" si="56"/>
        <v>4.5733510047599992</v>
      </c>
      <c r="AU57" s="953">
        <f t="shared" si="56"/>
        <v>0</v>
      </c>
      <c r="AV57" s="953">
        <f t="shared" si="56"/>
        <v>0.55781245476000008</v>
      </c>
      <c r="AW57" s="953">
        <f t="shared" si="56"/>
        <v>4.0155385499999996</v>
      </c>
      <c r="AX57" s="953">
        <f t="shared" si="56"/>
        <v>0</v>
      </c>
      <c r="AY57" s="953">
        <f t="shared" si="56"/>
        <v>0</v>
      </c>
      <c r="AZ57" s="953">
        <f t="shared" si="56"/>
        <v>0</v>
      </c>
      <c r="BA57" s="953">
        <f t="shared" si="56"/>
        <v>0</v>
      </c>
      <c r="BB57" s="953">
        <f t="shared" si="56"/>
        <v>0</v>
      </c>
      <c r="BC57" s="953">
        <f t="shared" si="56"/>
        <v>0</v>
      </c>
      <c r="BD57" s="372"/>
      <c r="BE57" s="372"/>
    </row>
    <row r="58" spans="1:57" ht="31.5" hidden="1"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53">
        <f>J1114_1037000158513_10_69_0!S57</f>
        <v>115.3379857212</v>
      </c>
      <c r="E58" s="953">
        <f t="shared" ref="E58" si="57">J58+O58+T58+Y58</f>
        <v>13.359466916759999</v>
      </c>
      <c r="F58" s="953">
        <f t="shared" ref="F58" si="58">K58+P58+U58+Z58</f>
        <v>0</v>
      </c>
      <c r="G58" s="953">
        <f t="shared" ref="G58" si="59">L58+Q58+V58+AA58</f>
        <v>2.8294646967599992</v>
      </c>
      <c r="H58" s="953">
        <f t="shared" ref="H58" si="60">M58+R58+W58+AB58</f>
        <v>10.53000222</v>
      </c>
      <c r="I58" s="953">
        <f t="shared" ref="I58" si="61">N58+S58+X58+AC58</f>
        <v>0</v>
      </c>
      <c r="J58" s="953">
        <f t="shared" ref="J58" si="62">SUM(K58:N58)</f>
        <v>5.9024760140000003</v>
      </c>
      <c r="K58" s="953">
        <v>0</v>
      </c>
      <c r="L58" s="953">
        <v>0.64419110600000007</v>
      </c>
      <c r="M58" s="953">
        <v>5.2582849080000003</v>
      </c>
      <c r="N58" s="953">
        <v>0</v>
      </c>
      <c r="O58" s="953">
        <f t="shared" ref="O58" si="63">SUM(P58:S58)</f>
        <v>2.023442722</v>
      </c>
      <c r="P58" s="953">
        <v>0</v>
      </c>
      <c r="Q58" s="953">
        <f>1.53524675+0.01204161+0.02308331</f>
        <v>1.5703716700000001</v>
      </c>
      <c r="R58" s="953">
        <f>AR58*1.2</f>
        <v>0.45307105199999997</v>
      </c>
      <c r="S58" s="953">
        <v>0</v>
      </c>
      <c r="T58" s="953">
        <f t="shared" ref="T58" si="64">SUM(U58:X58)</f>
        <v>5.433548180759999</v>
      </c>
      <c r="U58" s="953">
        <v>0</v>
      </c>
      <c r="V58" s="953">
        <f>0.471357175999999+0.0391612847600001+0.10438346</f>
        <v>0.61490192075999905</v>
      </c>
      <c r="W58" s="953">
        <v>4.8186462600000004</v>
      </c>
      <c r="X58" s="953">
        <v>0</v>
      </c>
      <c r="Y58" s="953">
        <f t="shared" ref="Y58" si="65">SUM(Z58:AC58)</f>
        <v>0</v>
      </c>
      <c r="Z58" s="953">
        <v>0</v>
      </c>
      <c r="AA58" s="953">
        <v>0</v>
      </c>
      <c r="AB58" s="953">
        <v>0</v>
      </c>
      <c r="AC58" s="953">
        <v>0</v>
      </c>
      <c r="AD58" s="953">
        <f>J1114_1037000158513_12_69_0!K57</f>
        <v>96.114988101000009</v>
      </c>
      <c r="AE58" s="578">
        <f t="shared" ref="AE58" si="66">AJ58+AO58+AT58+AY58</f>
        <v>11.268244404759999</v>
      </c>
      <c r="AF58" s="953">
        <f t="shared" ref="AF58" si="67">AK58+AP58+AU58+AZ58</f>
        <v>0</v>
      </c>
      <c r="AG58" s="953">
        <f t="shared" ref="AG58" si="68">AL58+AQ58+AV58+BA58</f>
        <v>2.4932425547600001</v>
      </c>
      <c r="AH58" s="953">
        <f t="shared" ref="AH58" si="69">AM58+AR58+AW58+BB58</f>
        <v>8.7750018499999989</v>
      </c>
      <c r="AI58" s="953">
        <f t="shared" ref="AI58" si="70">AN58+AS58+AX58+BC58</f>
        <v>0</v>
      </c>
      <c r="AJ58" s="953">
        <f t="shared" ref="AJ58" si="71">SUM(AK58:AN58)</f>
        <v>4.9885259399999997</v>
      </c>
      <c r="AK58" s="953">
        <v>0</v>
      </c>
      <c r="AL58" s="953">
        <v>0.60662185000000002</v>
      </c>
      <c r="AM58" s="953">
        <v>4.3819040899999999</v>
      </c>
      <c r="AN58" s="953">
        <v>0</v>
      </c>
      <c r="AO58" s="953">
        <f t="shared" ref="AO58" si="72">SUM(AP58:AS58)</f>
        <v>1.7063674600000001</v>
      </c>
      <c r="AP58" s="953">
        <v>0</v>
      </c>
      <c r="AQ58" s="953">
        <f>1.29368333+0.01204161+0.02308331</f>
        <v>1.32880825</v>
      </c>
      <c r="AR58" s="953">
        <v>0.37755920999999998</v>
      </c>
      <c r="AS58" s="953">
        <v>0</v>
      </c>
      <c r="AT58" s="953">
        <f t="shared" ref="AT58" si="73">SUM(AU58:AX58)</f>
        <v>4.5733510047599992</v>
      </c>
      <c r="AU58" s="953">
        <v>0</v>
      </c>
      <c r="AV58" s="953">
        <f>0.41426771+0.0391612847600001+0.10438346</f>
        <v>0.55781245476000008</v>
      </c>
      <c r="AW58" s="953">
        <v>4.0155385499999996</v>
      </c>
      <c r="AX58" s="953">
        <v>0</v>
      </c>
      <c r="AY58" s="953">
        <f t="shared" ref="AY58" si="74">SUM(AZ58:BC58)</f>
        <v>0</v>
      </c>
      <c r="AZ58" s="953">
        <v>0</v>
      </c>
      <c r="BA58" s="953">
        <v>0</v>
      </c>
      <c r="BB58" s="953">
        <v>0</v>
      </c>
      <c r="BC58" s="953">
        <v>0</v>
      </c>
      <c r="BD58" s="372"/>
      <c r="BE58" s="372"/>
    </row>
    <row r="59" spans="1:57" ht="28.5" hidden="1" customHeight="1" x14ac:dyDescent="0.2">
      <c r="A59" s="788" t="s">
        <v>558</v>
      </c>
      <c r="B59" s="572" t="s">
        <v>689</v>
      </c>
      <c r="C59" s="788" t="s">
        <v>747</v>
      </c>
      <c r="D59" s="953">
        <v>0</v>
      </c>
      <c r="E59" s="953">
        <v>0</v>
      </c>
      <c r="F59" s="953">
        <v>0</v>
      </c>
      <c r="G59" s="953">
        <v>0</v>
      </c>
      <c r="H59" s="953">
        <v>0</v>
      </c>
      <c r="I59" s="953">
        <v>0</v>
      </c>
      <c r="J59" s="953">
        <v>0</v>
      </c>
      <c r="K59" s="953">
        <v>0</v>
      </c>
      <c r="L59" s="953">
        <v>0</v>
      </c>
      <c r="M59" s="953">
        <v>0</v>
      </c>
      <c r="N59" s="953">
        <v>0</v>
      </c>
      <c r="O59" s="953">
        <v>0</v>
      </c>
      <c r="P59" s="953">
        <v>0</v>
      </c>
      <c r="Q59" s="953">
        <v>0</v>
      </c>
      <c r="R59" s="953">
        <v>0</v>
      </c>
      <c r="S59" s="953">
        <v>0</v>
      </c>
      <c r="T59" s="953">
        <v>0</v>
      </c>
      <c r="U59" s="953">
        <v>0</v>
      </c>
      <c r="V59" s="953">
        <v>0</v>
      </c>
      <c r="W59" s="953">
        <v>0</v>
      </c>
      <c r="X59" s="953">
        <v>0</v>
      </c>
      <c r="Y59" s="953">
        <v>0</v>
      </c>
      <c r="Z59" s="953">
        <v>0</v>
      </c>
      <c r="AA59" s="953">
        <v>0</v>
      </c>
      <c r="AB59" s="953">
        <v>0</v>
      </c>
      <c r="AC59" s="953">
        <v>0</v>
      </c>
      <c r="AD59" s="953">
        <v>0</v>
      </c>
      <c r="AE59" s="953">
        <v>0</v>
      </c>
      <c r="AF59" s="953">
        <v>0</v>
      </c>
      <c r="AG59" s="953">
        <v>0</v>
      </c>
      <c r="AH59" s="953">
        <v>0</v>
      </c>
      <c r="AI59" s="953">
        <v>0</v>
      </c>
      <c r="AJ59" s="953">
        <v>0</v>
      </c>
      <c r="AK59" s="953">
        <v>0</v>
      </c>
      <c r="AL59" s="953">
        <v>0</v>
      </c>
      <c r="AM59" s="953">
        <v>0</v>
      </c>
      <c r="AN59" s="953">
        <v>0</v>
      </c>
      <c r="AO59" s="953">
        <v>0</v>
      </c>
      <c r="AP59" s="953">
        <v>0</v>
      </c>
      <c r="AQ59" s="953">
        <v>0</v>
      </c>
      <c r="AR59" s="953">
        <v>0</v>
      </c>
      <c r="AS59" s="953">
        <v>0</v>
      </c>
      <c r="AT59" s="953">
        <v>0</v>
      </c>
      <c r="AU59" s="953">
        <v>0</v>
      </c>
      <c r="AV59" s="953">
        <v>0</v>
      </c>
      <c r="AW59" s="953">
        <v>0</v>
      </c>
      <c r="AX59" s="953">
        <v>0</v>
      </c>
      <c r="AY59" s="953">
        <v>0</v>
      </c>
      <c r="AZ59" s="953">
        <v>0</v>
      </c>
      <c r="BA59" s="953">
        <v>0</v>
      </c>
      <c r="BB59" s="953">
        <v>0</v>
      </c>
      <c r="BC59" s="953">
        <v>0</v>
      </c>
      <c r="BD59" s="372"/>
      <c r="BE59" s="372"/>
    </row>
    <row r="60" spans="1:57" ht="31.5" hidden="1" x14ac:dyDescent="0.2">
      <c r="A60" s="788" t="s">
        <v>559</v>
      </c>
      <c r="B60" s="572" t="s">
        <v>676</v>
      </c>
      <c r="C60" s="788" t="s">
        <v>747</v>
      </c>
      <c r="D60" s="953">
        <v>0</v>
      </c>
      <c r="E60" s="953">
        <v>0</v>
      </c>
      <c r="F60" s="953">
        <v>0</v>
      </c>
      <c r="G60" s="953">
        <v>0</v>
      </c>
      <c r="H60" s="953">
        <v>0</v>
      </c>
      <c r="I60" s="953">
        <v>0</v>
      </c>
      <c r="J60" s="953">
        <v>0</v>
      </c>
      <c r="K60" s="953">
        <v>0</v>
      </c>
      <c r="L60" s="953">
        <v>0</v>
      </c>
      <c r="M60" s="953">
        <v>0</v>
      </c>
      <c r="N60" s="953">
        <v>0</v>
      </c>
      <c r="O60" s="953">
        <v>0</v>
      </c>
      <c r="P60" s="953">
        <v>0</v>
      </c>
      <c r="Q60" s="953">
        <v>0</v>
      </c>
      <c r="R60" s="953">
        <v>0</v>
      </c>
      <c r="S60" s="953">
        <v>0</v>
      </c>
      <c r="T60" s="953">
        <v>0</v>
      </c>
      <c r="U60" s="953">
        <v>0</v>
      </c>
      <c r="V60" s="953">
        <v>0</v>
      </c>
      <c r="W60" s="953">
        <v>0</v>
      </c>
      <c r="X60" s="953">
        <v>0</v>
      </c>
      <c r="Y60" s="953">
        <v>0</v>
      </c>
      <c r="Z60" s="953">
        <v>0</v>
      </c>
      <c r="AA60" s="953">
        <v>0</v>
      </c>
      <c r="AB60" s="953">
        <v>0</v>
      </c>
      <c r="AC60" s="953">
        <v>0</v>
      </c>
      <c r="AD60" s="953">
        <v>0</v>
      </c>
      <c r="AE60" s="953">
        <v>0</v>
      </c>
      <c r="AF60" s="953">
        <v>0</v>
      </c>
      <c r="AG60" s="953">
        <v>0</v>
      </c>
      <c r="AH60" s="953">
        <v>0</v>
      </c>
      <c r="AI60" s="953">
        <v>0</v>
      </c>
      <c r="AJ60" s="953">
        <v>0</v>
      </c>
      <c r="AK60" s="953">
        <v>0</v>
      </c>
      <c r="AL60" s="953">
        <v>0</v>
      </c>
      <c r="AM60" s="953">
        <v>0</v>
      </c>
      <c r="AN60" s="953">
        <v>0</v>
      </c>
      <c r="AO60" s="953">
        <v>0</v>
      </c>
      <c r="AP60" s="953">
        <v>0</v>
      </c>
      <c r="AQ60" s="953">
        <v>0</v>
      </c>
      <c r="AR60" s="953">
        <v>0</v>
      </c>
      <c r="AS60" s="953">
        <v>0</v>
      </c>
      <c r="AT60" s="953">
        <v>0</v>
      </c>
      <c r="AU60" s="953">
        <v>0</v>
      </c>
      <c r="AV60" s="953">
        <v>0</v>
      </c>
      <c r="AW60" s="953">
        <v>0</v>
      </c>
      <c r="AX60" s="953">
        <v>0</v>
      </c>
      <c r="AY60" s="953">
        <v>0</v>
      </c>
      <c r="AZ60" s="953">
        <v>0</v>
      </c>
      <c r="BA60" s="953">
        <v>0</v>
      </c>
      <c r="BB60" s="953">
        <v>0</v>
      </c>
      <c r="BC60" s="953">
        <v>0</v>
      </c>
      <c r="BD60" s="372"/>
      <c r="BE60" s="372"/>
    </row>
    <row r="61" spans="1:57" ht="47.25" hidden="1" x14ac:dyDescent="0.2">
      <c r="A61" s="788" t="s">
        <v>560</v>
      </c>
      <c r="B61" s="572" t="s">
        <v>748</v>
      </c>
      <c r="C61" s="788" t="s">
        <v>747</v>
      </c>
      <c r="D61" s="953">
        <v>0</v>
      </c>
      <c r="E61" s="953">
        <v>0</v>
      </c>
      <c r="F61" s="953">
        <v>0</v>
      </c>
      <c r="G61" s="953">
        <v>0</v>
      </c>
      <c r="H61" s="953">
        <v>0</v>
      </c>
      <c r="I61" s="953">
        <v>0</v>
      </c>
      <c r="J61" s="953">
        <v>0</v>
      </c>
      <c r="K61" s="953">
        <v>0</v>
      </c>
      <c r="L61" s="953">
        <v>0</v>
      </c>
      <c r="M61" s="953">
        <v>0</v>
      </c>
      <c r="N61" s="953">
        <v>0</v>
      </c>
      <c r="O61" s="953">
        <v>0</v>
      </c>
      <c r="P61" s="953">
        <v>0</v>
      </c>
      <c r="Q61" s="953">
        <v>0</v>
      </c>
      <c r="R61" s="953">
        <v>0</v>
      </c>
      <c r="S61" s="953">
        <v>0</v>
      </c>
      <c r="T61" s="953">
        <v>0</v>
      </c>
      <c r="U61" s="953">
        <v>0</v>
      </c>
      <c r="V61" s="953">
        <v>0</v>
      </c>
      <c r="W61" s="953">
        <v>0</v>
      </c>
      <c r="X61" s="953">
        <v>0</v>
      </c>
      <c r="Y61" s="953">
        <v>0</v>
      </c>
      <c r="Z61" s="953">
        <v>0</v>
      </c>
      <c r="AA61" s="953">
        <v>0</v>
      </c>
      <c r="AB61" s="953">
        <v>0</v>
      </c>
      <c r="AC61" s="953">
        <v>0</v>
      </c>
      <c r="AD61" s="953">
        <v>0</v>
      </c>
      <c r="AE61" s="953">
        <v>0</v>
      </c>
      <c r="AF61" s="953">
        <v>0</v>
      </c>
      <c r="AG61" s="953">
        <v>0</v>
      </c>
      <c r="AH61" s="953">
        <v>0</v>
      </c>
      <c r="AI61" s="953">
        <v>0</v>
      </c>
      <c r="AJ61" s="953">
        <v>0</v>
      </c>
      <c r="AK61" s="953">
        <v>0</v>
      </c>
      <c r="AL61" s="953">
        <v>0</v>
      </c>
      <c r="AM61" s="953">
        <v>0</v>
      </c>
      <c r="AN61" s="953">
        <v>0</v>
      </c>
      <c r="AO61" s="953">
        <v>0</v>
      </c>
      <c r="AP61" s="953">
        <v>0</v>
      </c>
      <c r="AQ61" s="953">
        <v>0</v>
      </c>
      <c r="AR61" s="953">
        <v>0</v>
      </c>
      <c r="AS61" s="953">
        <v>0</v>
      </c>
      <c r="AT61" s="953">
        <v>0</v>
      </c>
      <c r="AU61" s="953">
        <v>0</v>
      </c>
      <c r="AV61" s="953">
        <v>0</v>
      </c>
      <c r="AW61" s="953">
        <v>0</v>
      </c>
      <c r="AX61" s="953">
        <v>0</v>
      </c>
      <c r="AY61" s="953">
        <v>0</v>
      </c>
      <c r="AZ61" s="953">
        <v>0</v>
      </c>
      <c r="BA61" s="953">
        <v>0</v>
      </c>
      <c r="BB61" s="953">
        <v>0</v>
      </c>
      <c r="BC61" s="953">
        <v>0</v>
      </c>
      <c r="BD61" s="372"/>
      <c r="BE61" s="372"/>
    </row>
    <row r="62" spans="1:57" ht="63" hidden="1" x14ac:dyDescent="0.2">
      <c r="A62" s="788" t="s">
        <v>654</v>
      </c>
      <c r="B62" s="572" t="s">
        <v>655</v>
      </c>
      <c r="C62" s="788" t="s">
        <v>747</v>
      </c>
      <c r="D62" s="953">
        <v>0</v>
      </c>
      <c r="E62" s="953">
        <v>0</v>
      </c>
      <c r="F62" s="953">
        <v>0</v>
      </c>
      <c r="G62" s="953">
        <v>0</v>
      </c>
      <c r="H62" s="953">
        <v>0</v>
      </c>
      <c r="I62" s="953">
        <v>0</v>
      </c>
      <c r="J62" s="953">
        <v>0</v>
      </c>
      <c r="K62" s="953">
        <v>0</v>
      </c>
      <c r="L62" s="953">
        <v>0</v>
      </c>
      <c r="M62" s="953">
        <v>0</v>
      </c>
      <c r="N62" s="953">
        <v>0</v>
      </c>
      <c r="O62" s="953">
        <v>0</v>
      </c>
      <c r="P62" s="953">
        <v>0</v>
      </c>
      <c r="Q62" s="953">
        <v>0</v>
      </c>
      <c r="R62" s="953">
        <v>0</v>
      </c>
      <c r="S62" s="953">
        <v>0</v>
      </c>
      <c r="T62" s="953">
        <v>0</v>
      </c>
      <c r="U62" s="953">
        <v>0</v>
      </c>
      <c r="V62" s="953">
        <v>0</v>
      </c>
      <c r="W62" s="953">
        <v>0</v>
      </c>
      <c r="X62" s="953">
        <v>0</v>
      </c>
      <c r="Y62" s="953">
        <v>0</v>
      </c>
      <c r="Z62" s="953">
        <v>0</v>
      </c>
      <c r="AA62" s="953">
        <v>0</v>
      </c>
      <c r="AB62" s="953">
        <v>0</v>
      </c>
      <c r="AC62" s="953">
        <v>0</v>
      </c>
      <c r="AD62" s="953">
        <v>0</v>
      </c>
      <c r="AE62" s="953">
        <v>0</v>
      </c>
      <c r="AF62" s="953">
        <v>0</v>
      </c>
      <c r="AG62" s="953">
        <v>0</v>
      </c>
      <c r="AH62" s="953">
        <v>0</v>
      </c>
      <c r="AI62" s="953">
        <v>0</v>
      </c>
      <c r="AJ62" s="953">
        <v>0</v>
      </c>
      <c r="AK62" s="953">
        <v>0</v>
      </c>
      <c r="AL62" s="953">
        <v>0</v>
      </c>
      <c r="AM62" s="953">
        <v>0</v>
      </c>
      <c r="AN62" s="953">
        <v>0</v>
      </c>
      <c r="AO62" s="953">
        <v>0</v>
      </c>
      <c r="AP62" s="953">
        <v>0</v>
      </c>
      <c r="AQ62" s="953">
        <v>0</v>
      </c>
      <c r="AR62" s="953">
        <v>0</v>
      </c>
      <c r="AS62" s="953">
        <v>0</v>
      </c>
      <c r="AT62" s="953">
        <v>0</v>
      </c>
      <c r="AU62" s="953">
        <v>0</v>
      </c>
      <c r="AV62" s="953">
        <v>0</v>
      </c>
      <c r="AW62" s="953">
        <v>0</v>
      </c>
      <c r="AX62" s="953">
        <v>0</v>
      </c>
      <c r="AY62" s="953">
        <v>0</v>
      </c>
      <c r="AZ62" s="953">
        <v>0</v>
      </c>
      <c r="BA62" s="953">
        <v>0</v>
      </c>
      <c r="BB62" s="953">
        <v>0</v>
      </c>
      <c r="BC62" s="953">
        <v>0</v>
      </c>
      <c r="BD62" s="841"/>
      <c r="BE62" s="841"/>
    </row>
    <row r="63" spans="1:57" ht="63" hidden="1" x14ac:dyDescent="0.2">
      <c r="A63" s="788" t="s">
        <v>656</v>
      </c>
      <c r="B63" s="572" t="s">
        <v>657</v>
      </c>
      <c r="C63" s="788" t="s">
        <v>747</v>
      </c>
      <c r="D63" s="953">
        <v>0</v>
      </c>
      <c r="E63" s="953">
        <v>0</v>
      </c>
      <c r="F63" s="953">
        <v>0</v>
      </c>
      <c r="G63" s="953">
        <v>0</v>
      </c>
      <c r="H63" s="953">
        <v>0</v>
      </c>
      <c r="I63" s="953">
        <v>0</v>
      </c>
      <c r="J63" s="953">
        <v>0</v>
      </c>
      <c r="K63" s="953">
        <v>0</v>
      </c>
      <c r="L63" s="953">
        <v>0</v>
      </c>
      <c r="M63" s="953">
        <v>0</v>
      </c>
      <c r="N63" s="953">
        <v>0</v>
      </c>
      <c r="O63" s="953">
        <v>0</v>
      </c>
      <c r="P63" s="953">
        <v>0</v>
      </c>
      <c r="Q63" s="953">
        <v>0</v>
      </c>
      <c r="R63" s="953">
        <v>0</v>
      </c>
      <c r="S63" s="953">
        <v>0</v>
      </c>
      <c r="T63" s="953">
        <v>0</v>
      </c>
      <c r="U63" s="953">
        <v>0</v>
      </c>
      <c r="V63" s="953">
        <v>0</v>
      </c>
      <c r="W63" s="953">
        <v>0</v>
      </c>
      <c r="X63" s="953">
        <v>0</v>
      </c>
      <c r="Y63" s="953">
        <v>0</v>
      </c>
      <c r="Z63" s="953">
        <v>0</v>
      </c>
      <c r="AA63" s="953">
        <v>0</v>
      </c>
      <c r="AB63" s="953">
        <v>0</v>
      </c>
      <c r="AC63" s="953">
        <v>0</v>
      </c>
      <c r="AD63" s="953">
        <v>0</v>
      </c>
      <c r="AE63" s="953">
        <v>0</v>
      </c>
      <c r="AF63" s="953">
        <v>0</v>
      </c>
      <c r="AG63" s="953">
        <v>0</v>
      </c>
      <c r="AH63" s="953">
        <v>0</v>
      </c>
      <c r="AI63" s="953">
        <v>0</v>
      </c>
      <c r="AJ63" s="953">
        <v>0</v>
      </c>
      <c r="AK63" s="953">
        <v>0</v>
      </c>
      <c r="AL63" s="953">
        <v>0</v>
      </c>
      <c r="AM63" s="953">
        <v>0</v>
      </c>
      <c r="AN63" s="953">
        <v>0</v>
      </c>
      <c r="AO63" s="953">
        <v>0</v>
      </c>
      <c r="AP63" s="953">
        <v>0</v>
      </c>
      <c r="AQ63" s="953">
        <v>0</v>
      </c>
      <c r="AR63" s="953">
        <v>0</v>
      </c>
      <c r="AS63" s="953">
        <v>0</v>
      </c>
      <c r="AT63" s="953">
        <v>0</v>
      </c>
      <c r="AU63" s="953">
        <v>0</v>
      </c>
      <c r="AV63" s="953">
        <v>0</v>
      </c>
      <c r="AW63" s="953">
        <v>0</v>
      </c>
      <c r="AX63" s="953">
        <v>0</v>
      </c>
      <c r="AY63" s="953">
        <v>0</v>
      </c>
      <c r="AZ63" s="953">
        <v>0</v>
      </c>
      <c r="BA63" s="953">
        <v>0</v>
      </c>
      <c r="BB63" s="953">
        <v>0</v>
      </c>
      <c r="BC63" s="953">
        <v>0</v>
      </c>
      <c r="BD63" s="372"/>
      <c r="BE63" s="372"/>
    </row>
    <row r="64" spans="1:57" ht="47.25" hidden="1" x14ac:dyDescent="0.2">
      <c r="A64" s="788" t="s">
        <v>658</v>
      </c>
      <c r="B64" s="572" t="s">
        <v>659</v>
      </c>
      <c r="C64" s="788" t="s">
        <v>747</v>
      </c>
      <c r="D64" s="953">
        <v>0</v>
      </c>
      <c r="E64" s="953">
        <v>0</v>
      </c>
      <c r="F64" s="953">
        <v>0</v>
      </c>
      <c r="G64" s="953">
        <v>0</v>
      </c>
      <c r="H64" s="953">
        <v>0</v>
      </c>
      <c r="I64" s="953">
        <v>0</v>
      </c>
      <c r="J64" s="953">
        <v>0</v>
      </c>
      <c r="K64" s="953">
        <v>0</v>
      </c>
      <c r="L64" s="953">
        <v>0</v>
      </c>
      <c r="M64" s="953">
        <v>0</v>
      </c>
      <c r="N64" s="953">
        <v>0</v>
      </c>
      <c r="O64" s="953">
        <v>0</v>
      </c>
      <c r="P64" s="953">
        <v>0</v>
      </c>
      <c r="Q64" s="953">
        <v>0</v>
      </c>
      <c r="R64" s="953">
        <v>0</v>
      </c>
      <c r="S64" s="953">
        <v>0</v>
      </c>
      <c r="T64" s="953">
        <v>0</v>
      </c>
      <c r="U64" s="953">
        <v>0</v>
      </c>
      <c r="V64" s="953">
        <v>0</v>
      </c>
      <c r="W64" s="953">
        <v>0</v>
      </c>
      <c r="X64" s="953">
        <v>0</v>
      </c>
      <c r="Y64" s="953">
        <v>0</v>
      </c>
      <c r="Z64" s="953">
        <v>0</v>
      </c>
      <c r="AA64" s="953">
        <v>0</v>
      </c>
      <c r="AB64" s="953">
        <v>0</v>
      </c>
      <c r="AC64" s="953">
        <v>0</v>
      </c>
      <c r="AD64" s="953">
        <v>0</v>
      </c>
      <c r="AE64" s="953">
        <v>0</v>
      </c>
      <c r="AF64" s="953">
        <v>0</v>
      </c>
      <c r="AG64" s="953">
        <v>0</v>
      </c>
      <c r="AH64" s="953">
        <v>0</v>
      </c>
      <c r="AI64" s="953">
        <v>0</v>
      </c>
      <c r="AJ64" s="953">
        <v>0</v>
      </c>
      <c r="AK64" s="953">
        <v>0</v>
      </c>
      <c r="AL64" s="953">
        <v>0</v>
      </c>
      <c r="AM64" s="953">
        <v>0</v>
      </c>
      <c r="AN64" s="953">
        <v>0</v>
      </c>
      <c r="AO64" s="953">
        <v>0</v>
      </c>
      <c r="AP64" s="953">
        <v>0</v>
      </c>
      <c r="AQ64" s="953">
        <v>0</v>
      </c>
      <c r="AR64" s="953">
        <v>0</v>
      </c>
      <c r="AS64" s="953">
        <v>0</v>
      </c>
      <c r="AT64" s="953">
        <v>0</v>
      </c>
      <c r="AU64" s="953">
        <v>0</v>
      </c>
      <c r="AV64" s="953">
        <v>0</v>
      </c>
      <c r="AW64" s="953">
        <v>0</v>
      </c>
      <c r="AX64" s="953">
        <v>0</v>
      </c>
      <c r="AY64" s="953">
        <v>0</v>
      </c>
      <c r="AZ64" s="953">
        <v>0</v>
      </c>
      <c r="BA64" s="953">
        <v>0</v>
      </c>
      <c r="BB64" s="953">
        <v>0</v>
      </c>
      <c r="BC64" s="953">
        <v>0</v>
      </c>
      <c r="BD64" s="372"/>
      <c r="BE64" s="372"/>
    </row>
    <row r="65" spans="1:57" ht="63" hidden="1" x14ac:dyDescent="0.2">
      <c r="A65" s="788" t="s">
        <v>660</v>
      </c>
      <c r="B65" s="572" t="s">
        <v>661</v>
      </c>
      <c r="C65" s="788" t="s">
        <v>747</v>
      </c>
      <c r="D65" s="953">
        <v>0</v>
      </c>
      <c r="E65" s="953">
        <v>0</v>
      </c>
      <c r="F65" s="953">
        <v>0</v>
      </c>
      <c r="G65" s="953">
        <v>0</v>
      </c>
      <c r="H65" s="953">
        <v>0</v>
      </c>
      <c r="I65" s="953">
        <v>0</v>
      </c>
      <c r="J65" s="953">
        <v>0</v>
      </c>
      <c r="K65" s="953">
        <v>0</v>
      </c>
      <c r="L65" s="953">
        <v>0</v>
      </c>
      <c r="M65" s="953">
        <v>0</v>
      </c>
      <c r="N65" s="953">
        <v>0</v>
      </c>
      <c r="O65" s="953">
        <v>0</v>
      </c>
      <c r="P65" s="953">
        <v>0</v>
      </c>
      <c r="Q65" s="953">
        <v>0</v>
      </c>
      <c r="R65" s="953">
        <v>0</v>
      </c>
      <c r="S65" s="953">
        <v>0</v>
      </c>
      <c r="T65" s="953">
        <v>0</v>
      </c>
      <c r="U65" s="953">
        <v>0</v>
      </c>
      <c r="V65" s="953">
        <v>0</v>
      </c>
      <c r="W65" s="953">
        <v>0</v>
      </c>
      <c r="X65" s="953">
        <v>0</v>
      </c>
      <c r="Y65" s="953">
        <v>0</v>
      </c>
      <c r="Z65" s="953">
        <v>0</v>
      </c>
      <c r="AA65" s="953">
        <v>0</v>
      </c>
      <c r="AB65" s="953">
        <v>0</v>
      </c>
      <c r="AC65" s="953">
        <v>0</v>
      </c>
      <c r="AD65" s="953">
        <v>0</v>
      </c>
      <c r="AE65" s="953">
        <v>0</v>
      </c>
      <c r="AF65" s="953">
        <v>0</v>
      </c>
      <c r="AG65" s="953">
        <v>0</v>
      </c>
      <c r="AH65" s="953">
        <v>0</v>
      </c>
      <c r="AI65" s="953">
        <v>0</v>
      </c>
      <c r="AJ65" s="953">
        <v>0</v>
      </c>
      <c r="AK65" s="953">
        <v>0</v>
      </c>
      <c r="AL65" s="953">
        <v>0</v>
      </c>
      <c r="AM65" s="953">
        <v>0</v>
      </c>
      <c r="AN65" s="953">
        <v>0</v>
      </c>
      <c r="AO65" s="953">
        <v>0</v>
      </c>
      <c r="AP65" s="953">
        <v>0</v>
      </c>
      <c r="AQ65" s="953">
        <v>0</v>
      </c>
      <c r="AR65" s="953">
        <v>0</v>
      </c>
      <c r="AS65" s="953">
        <v>0</v>
      </c>
      <c r="AT65" s="953">
        <v>0</v>
      </c>
      <c r="AU65" s="953">
        <v>0</v>
      </c>
      <c r="AV65" s="953">
        <v>0</v>
      </c>
      <c r="AW65" s="953">
        <v>0</v>
      </c>
      <c r="AX65" s="953">
        <v>0</v>
      </c>
      <c r="AY65" s="953">
        <v>0</v>
      </c>
      <c r="AZ65" s="953">
        <v>0</v>
      </c>
      <c r="BA65" s="953">
        <v>0</v>
      </c>
      <c r="BB65" s="953">
        <v>0</v>
      </c>
      <c r="BC65" s="953">
        <v>0</v>
      </c>
      <c r="BD65" s="372"/>
      <c r="BE65" s="372"/>
    </row>
    <row r="66" spans="1:57" ht="63" hidden="1" x14ac:dyDescent="0.2">
      <c r="A66" s="788" t="s">
        <v>561</v>
      </c>
      <c r="B66" s="572" t="s">
        <v>662</v>
      </c>
      <c r="C66" s="788" t="s">
        <v>747</v>
      </c>
      <c r="D66" s="953">
        <f t="shared" ref="D66:BC66" si="75">SUM(D67,D68)</f>
        <v>0</v>
      </c>
      <c r="E66" s="953">
        <f t="shared" si="75"/>
        <v>0</v>
      </c>
      <c r="F66" s="953">
        <f t="shared" si="75"/>
        <v>0</v>
      </c>
      <c r="G66" s="953">
        <f t="shared" si="75"/>
        <v>0</v>
      </c>
      <c r="H66" s="953">
        <f t="shared" si="75"/>
        <v>0</v>
      </c>
      <c r="I66" s="953">
        <f t="shared" si="75"/>
        <v>0</v>
      </c>
      <c r="J66" s="953">
        <f t="shared" si="75"/>
        <v>0</v>
      </c>
      <c r="K66" s="953">
        <f t="shared" si="75"/>
        <v>0</v>
      </c>
      <c r="L66" s="953">
        <f t="shared" si="75"/>
        <v>0</v>
      </c>
      <c r="M66" s="953">
        <f t="shared" si="75"/>
        <v>0</v>
      </c>
      <c r="N66" s="953">
        <f t="shared" si="75"/>
        <v>0</v>
      </c>
      <c r="O66" s="953">
        <f t="shared" si="75"/>
        <v>0</v>
      </c>
      <c r="P66" s="953">
        <f t="shared" si="75"/>
        <v>0</v>
      </c>
      <c r="Q66" s="953">
        <f t="shared" si="75"/>
        <v>0</v>
      </c>
      <c r="R66" s="953">
        <f t="shared" si="75"/>
        <v>0</v>
      </c>
      <c r="S66" s="953">
        <f t="shared" si="75"/>
        <v>0</v>
      </c>
      <c r="T66" s="953">
        <f t="shared" si="75"/>
        <v>0</v>
      </c>
      <c r="U66" s="953">
        <f t="shared" si="75"/>
        <v>0</v>
      </c>
      <c r="V66" s="953">
        <f t="shared" si="75"/>
        <v>0</v>
      </c>
      <c r="W66" s="953">
        <f t="shared" si="75"/>
        <v>0</v>
      </c>
      <c r="X66" s="953">
        <f t="shared" si="75"/>
        <v>0</v>
      </c>
      <c r="Y66" s="953">
        <f t="shared" si="75"/>
        <v>0</v>
      </c>
      <c r="Z66" s="953">
        <f t="shared" si="75"/>
        <v>0</v>
      </c>
      <c r="AA66" s="953">
        <f t="shared" si="75"/>
        <v>0</v>
      </c>
      <c r="AB66" s="953">
        <f t="shared" si="75"/>
        <v>0</v>
      </c>
      <c r="AC66" s="953">
        <f t="shared" si="75"/>
        <v>0</v>
      </c>
      <c r="AD66" s="953">
        <f t="shared" si="75"/>
        <v>0</v>
      </c>
      <c r="AE66" s="953">
        <f t="shared" si="75"/>
        <v>0</v>
      </c>
      <c r="AF66" s="953">
        <f t="shared" si="75"/>
        <v>0</v>
      </c>
      <c r="AG66" s="953">
        <f t="shared" si="75"/>
        <v>0</v>
      </c>
      <c r="AH66" s="953">
        <f t="shared" si="75"/>
        <v>0</v>
      </c>
      <c r="AI66" s="953">
        <f t="shared" si="75"/>
        <v>0</v>
      </c>
      <c r="AJ66" s="953">
        <f t="shared" si="75"/>
        <v>0</v>
      </c>
      <c r="AK66" s="953">
        <f t="shared" si="75"/>
        <v>0</v>
      </c>
      <c r="AL66" s="953">
        <f t="shared" si="75"/>
        <v>0</v>
      </c>
      <c r="AM66" s="953">
        <f t="shared" si="75"/>
        <v>0</v>
      </c>
      <c r="AN66" s="953">
        <f t="shared" si="75"/>
        <v>0</v>
      </c>
      <c r="AO66" s="953">
        <f t="shared" si="75"/>
        <v>0</v>
      </c>
      <c r="AP66" s="953">
        <f t="shared" si="75"/>
        <v>0</v>
      </c>
      <c r="AQ66" s="953">
        <f t="shared" si="75"/>
        <v>0</v>
      </c>
      <c r="AR66" s="953">
        <f t="shared" si="75"/>
        <v>0</v>
      </c>
      <c r="AS66" s="953">
        <f t="shared" si="75"/>
        <v>0</v>
      </c>
      <c r="AT66" s="953">
        <f t="shared" si="75"/>
        <v>0</v>
      </c>
      <c r="AU66" s="953">
        <f t="shared" si="75"/>
        <v>0</v>
      </c>
      <c r="AV66" s="953">
        <f t="shared" si="75"/>
        <v>0</v>
      </c>
      <c r="AW66" s="953">
        <f t="shared" si="75"/>
        <v>0</v>
      </c>
      <c r="AX66" s="953">
        <f t="shared" si="75"/>
        <v>0</v>
      </c>
      <c r="AY66" s="953">
        <f t="shared" si="75"/>
        <v>0</v>
      </c>
      <c r="AZ66" s="953">
        <f t="shared" si="75"/>
        <v>0</v>
      </c>
      <c r="BA66" s="953">
        <f t="shared" si="75"/>
        <v>0</v>
      </c>
      <c r="BB66" s="953">
        <f t="shared" si="75"/>
        <v>0</v>
      </c>
      <c r="BC66" s="953">
        <f t="shared" si="75"/>
        <v>0</v>
      </c>
      <c r="BD66" s="372"/>
      <c r="BE66" s="372"/>
    </row>
    <row r="67" spans="1:57" s="576" customFormat="1" ht="31.5" hidden="1" x14ac:dyDescent="0.2">
      <c r="A67" s="788" t="s">
        <v>562</v>
      </c>
      <c r="B67" s="572" t="s">
        <v>677</v>
      </c>
      <c r="C67" s="788" t="s">
        <v>747</v>
      </c>
      <c r="D67" s="953" t="s">
        <v>493</v>
      </c>
      <c r="E67" s="953" t="s">
        <v>493</v>
      </c>
      <c r="F67" s="953" t="s">
        <v>493</v>
      </c>
      <c r="G67" s="953" t="s">
        <v>493</v>
      </c>
      <c r="H67" s="953" t="s">
        <v>493</v>
      </c>
      <c r="I67" s="953" t="s">
        <v>493</v>
      </c>
      <c r="J67" s="953" t="s">
        <v>493</v>
      </c>
      <c r="K67" s="953" t="s">
        <v>493</v>
      </c>
      <c r="L67" s="953" t="s">
        <v>493</v>
      </c>
      <c r="M67" s="953" t="s">
        <v>493</v>
      </c>
      <c r="N67" s="953" t="s">
        <v>493</v>
      </c>
      <c r="O67" s="953" t="s">
        <v>493</v>
      </c>
      <c r="P67" s="953" t="s">
        <v>493</v>
      </c>
      <c r="Q67" s="953" t="s">
        <v>493</v>
      </c>
      <c r="R67" s="953" t="s">
        <v>493</v>
      </c>
      <c r="S67" s="953" t="s">
        <v>493</v>
      </c>
      <c r="T67" s="953" t="s">
        <v>493</v>
      </c>
      <c r="U67" s="953" t="s">
        <v>493</v>
      </c>
      <c r="V67" s="953" t="s">
        <v>493</v>
      </c>
      <c r="W67" s="953" t="s">
        <v>493</v>
      </c>
      <c r="X67" s="953" t="s">
        <v>493</v>
      </c>
      <c r="Y67" s="953" t="s">
        <v>493</v>
      </c>
      <c r="Z67" s="953" t="s">
        <v>493</v>
      </c>
      <c r="AA67" s="953" t="s">
        <v>493</v>
      </c>
      <c r="AB67" s="953" t="s">
        <v>493</v>
      </c>
      <c r="AC67" s="953" t="s">
        <v>493</v>
      </c>
      <c r="AD67" s="953" t="s">
        <v>493</v>
      </c>
      <c r="AE67" s="953" t="s">
        <v>493</v>
      </c>
      <c r="AF67" s="953" t="s">
        <v>493</v>
      </c>
      <c r="AG67" s="953" t="s">
        <v>493</v>
      </c>
      <c r="AH67" s="953" t="s">
        <v>493</v>
      </c>
      <c r="AI67" s="953" t="s">
        <v>493</v>
      </c>
      <c r="AJ67" s="953" t="s">
        <v>493</v>
      </c>
      <c r="AK67" s="953" t="s">
        <v>493</v>
      </c>
      <c r="AL67" s="953" t="s">
        <v>493</v>
      </c>
      <c r="AM67" s="953" t="s">
        <v>493</v>
      </c>
      <c r="AN67" s="953" t="s">
        <v>493</v>
      </c>
      <c r="AO67" s="953" t="s">
        <v>493</v>
      </c>
      <c r="AP67" s="953" t="s">
        <v>493</v>
      </c>
      <c r="AQ67" s="953" t="s">
        <v>493</v>
      </c>
      <c r="AR67" s="953" t="s">
        <v>493</v>
      </c>
      <c r="AS67" s="953" t="s">
        <v>493</v>
      </c>
      <c r="AT67" s="953" t="s">
        <v>493</v>
      </c>
      <c r="AU67" s="953" t="s">
        <v>493</v>
      </c>
      <c r="AV67" s="953" t="s">
        <v>493</v>
      </c>
      <c r="AW67" s="953" t="s">
        <v>493</v>
      </c>
      <c r="AX67" s="953" t="s">
        <v>493</v>
      </c>
      <c r="AY67" s="953" t="s">
        <v>493</v>
      </c>
      <c r="AZ67" s="953" t="s">
        <v>493</v>
      </c>
      <c r="BA67" s="953" t="s">
        <v>493</v>
      </c>
      <c r="BB67" s="953" t="s">
        <v>493</v>
      </c>
      <c r="BC67" s="953" t="s">
        <v>493</v>
      </c>
      <c r="BD67" s="575"/>
      <c r="BE67" s="575"/>
    </row>
    <row r="68" spans="1:57" ht="47.25" hidden="1" x14ac:dyDescent="0.2">
      <c r="A68" s="788" t="s">
        <v>564</v>
      </c>
      <c r="B68" s="572" t="s">
        <v>664</v>
      </c>
      <c r="C68" s="788" t="s">
        <v>747</v>
      </c>
      <c r="D68" s="953" t="s">
        <v>493</v>
      </c>
      <c r="E68" s="953" t="s">
        <v>493</v>
      </c>
      <c r="F68" s="953" t="s">
        <v>493</v>
      </c>
      <c r="G68" s="953" t="s">
        <v>493</v>
      </c>
      <c r="H68" s="953" t="s">
        <v>493</v>
      </c>
      <c r="I68" s="953" t="s">
        <v>493</v>
      </c>
      <c r="J68" s="953" t="s">
        <v>493</v>
      </c>
      <c r="K68" s="953" t="s">
        <v>493</v>
      </c>
      <c r="L68" s="953" t="s">
        <v>493</v>
      </c>
      <c r="M68" s="953" t="s">
        <v>493</v>
      </c>
      <c r="N68" s="953" t="s">
        <v>493</v>
      </c>
      <c r="O68" s="953" t="s">
        <v>493</v>
      </c>
      <c r="P68" s="953" t="s">
        <v>493</v>
      </c>
      <c r="Q68" s="953" t="s">
        <v>493</v>
      </c>
      <c r="R68" s="953" t="s">
        <v>493</v>
      </c>
      <c r="S68" s="953" t="s">
        <v>493</v>
      </c>
      <c r="T68" s="953" t="s">
        <v>493</v>
      </c>
      <c r="U68" s="953" t="s">
        <v>493</v>
      </c>
      <c r="V68" s="953" t="s">
        <v>493</v>
      </c>
      <c r="W68" s="953" t="s">
        <v>493</v>
      </c>
      <c r="X68" s="953" t="s">
        <v>493</v>
      </c>
      <c r="Y68" s="953" t="s">
        <v>493</v>
      </c>
      <c r="Z68" s="953" t="s">
        <v>493</v>
      </c>
      <c r="AA68" s="953" t="s">
        <v>493</v>
      </c>
      <c r="AB68" s="953" t="s">
        <v>493</v>
      </c>
      <c r="AC68" s="953" t="s">
        <v>493</v>
      </c>
      <c r="AD68" s="953" t="s">
        <v>493</v>
      </c>
      <c r="AE68" s="953" t="s">
        <v>493</v>
      </c>
      <c r="AF68" s="953" t="s">
        <v>493</v>
      </c>
      <c r="AG68" s="953" t="s">
        <v>493</v>
      </c>
      <c r="AH68" s="953" t="s">
        <v>493</v>
      </c>
      <c r="AI68" s="953" t="s">
        <v>493</v>
      </c>
      <c r="AJ68" s="953" t="s">
        <v>493</v>
      </c>
      <c r="AK68" s="953" t="s">
        <v>493</v>
      </c>
      <c r="AL68" s="953" t="s">
        <v>493</v>
      </c>
      <c r="AM68" s="953" t="s">
        <v>493</v>
      </c>
      <c r="AN68" s="953" t="s">
        <v>493</v>
      </c>
      <c r="AO68" s="953" t="s">
        <v>493</v>
      </c>
      <c r="AP68" s="953" t="s">
        <v>493</v>
      </c>
      <c r="AQ68" s="953" t="s">
        <v>493</v>
      </c>
      <c r="AR68" s="953" t="s">
        <v>493</v>
      </c>
      <c r="AS68" s="953" t="s">
        <v>493</v>
      </c>
      <c r="AT68" s="953" t="s">
        <v>493</v>
      </c>
      <c r="AU68" s="953" t="s">
        <v>493</v>
      </c>
      <c r="AV68" s="953" t="s">
        <v>493</v>
      </c>
      <c r="AW68" s="953" t="s">
        <v>493</v>
      </c>
      <c r="AX68" s="953" t="s">
        <v>493</v>
      </c>
      <c r="AY68" s="953" t="s">
        <v>493</v>
      </c>
      <c r="AZ68" s="953" t="s">
        <v>493</v>
      </c>
      <c r="BA68" s="953" t="s">
        <v>493</v>
      </c>
      <c r="BB68" s="953" t="s">
        <v>493</v>
      </c>
      <c r="BC68" s="953" t="s">
        <v>493</v>
      </c>
      <c r="BD68" s="372"/>
      <c r="BE68" s="372"/>
    </row>
    <row r="69" spans="1:57" ht="63" hidden="1" x14ac:dyDescent="0.2">
      <c r="A69" s="788" t="s">
        <v>678</v>
      </c>
      <c r="B69" s="572" t="s">
        <v>665</v>
      </c>
      <c r="C69" s="788" t="s">
        <v>747</v>
      </c>
      <c r="D69" s="953">
        <f t="shared" ref="D69:BC69" si="76">SUM(D70,D71)</f>
        <v>0</v>
      </c>
      <c r="E69" s="953">
        <f t="shared" si="76"/>
        <v>0</v>
      </c>
      <c r="F69" s="953">
        <f t="shared" si="76"/>
        <v>0</v>
      </c>
      <c r="G69" s="953">
        <f t="shared" si="76"/>
        <v>0</v>
      </c>
      <c r="H69" s="953">
        <f t="shared" si="76"/>
        <v>0</v>
      </c>
      <c r="I69" s="953">
        <f t="shared" si="76"/>
        <v>0</v>
      </c>
      <c r="J69" s="953">
        <f t="shared" si="76"/>
        <v>0</v>
      </c>
      <c r="K69" s="953">
        <f t="shared" si="76"/>
        <v>0</v>
      </c>
      <c r="L69" s="953">
        <f t="shared" si="76"/>
        <v>0</v>
      </c>
      <c r="M69" s="953">
        <f t="shared" si="76"/>
        <v>0</v>
      </c>
      <c r="N69" s="953">
        <f t="shared" si="76"/>
        <v>0</v>
      </c>
      <c r="O69" s="953">
        <f t="shared" si="76"/>
        <v>0</v>
      </c>
      <c r="P69" s="953">
        <f t="shared" si="76"/>
        <v>0</v>
      </c>
      <c r="Q69" s="953">
        <f t="shared" si="76"/>
        <v>0</v>
      </c>
      <c r="R69" s="953">
        <f t="shared" si="76"/>
        <v>0</v>
      </c>
      <c r="S69" s="953">
        <f t="shared" si="76"/>
        <v>0</v>
      </c>
      <c r="T69" s="953">
        <f t="shared" si="76"/>
        <v>0</v>
      </c>
      <c r="U69" s="953">
        <f t="shared" si="76"/>
        <v>0</v>
      </c>
      <c r="V69" s="953">
        <f t="shared" si="76"/>
        <v>0</v>
      </c>
      <c r="W69" s="953">
        <f t="shared" si="76"/>
        <v>0</v>
      </c>
      <c r="X69" s="953">
        <f t="shared" si="76"/>
        <v>0</v>
      </c>
      <c r="Y69" s="953">
        <f t="shared" si="76"/>
        <v>0</v>
      </c>
      <c r="Z69" s="953">
        <f t="shared" si="76"/>
        <v>0</v>
      </c>
      <c r="AA69" s="953">
        <f t="shared" si="76"/>
        <v>0</v>
      </c>
      <c r="AB69" s="953">
        <f t="shared" si="76"/>
        <v>0</v>
      </c>
      <c r="AC69" s="953">
        <f t="shared" si="76"/>
        <v>0</v>
      </c>
      <c r="AD69" s="953">
        <f t="shared" si="76"/>
        <v>0</v>
      </c>
      <c r="AE69" s="953">
        <f t="shared" si="76"/>
        <v>0</v>
      </c>
      <c r="AF69" s="953">
        <f t="shared" si="76"/>
        <v>0</v>
      </c>
      <c r="AG69" s="953">
        <f t="shared" si="76"/>
        <v>0</v>
      </c>
      <c r="AH69" s="953">
        <f t="shared" si="76"/>
        <v>0</v>
      </c>
      <c r="AI69" s="953">
        <f t="shared" si="76"/>
        <v>0</v>
      </c>
      <c r="AJ69" s="953">
        <f t="shared" si="76"/>
        <v>0</v>
      </c>
      <c r="AK69" s="953">
        <f t="shared" si="76"/>
        <v>0</v>
      </c>
      <c r="AL69" s="953">
        <f t="shared" si="76"/>
        <v>0</v>
      </c>
      <c r="AM69" s="953">
        <f t="shared" si="76"/>
        <v>0</v>
      </c>
      <c r="AN69" s="953">
        <f t="shared" si="76"/>
        <v>0</v>
      </c>
      <c r="AO69" s="953">
        <f t="shared" si="76"/>
        <v>0</v>
      </c>
      <c r="AP69" s="953">
        <f t="shared" si="76"/>
        <v>0</v>
      </c>
      <c r="AQ69" s="953">
        <f t="shared" si="76"/>
        <v>0</v>
      </c>
      <c r="AR69" s="953">
        <f t="shared" si="76"/>
        <v>0</v>
      </c>
      <c r="AS69" s="953">
        <f t="shared" si="76"/>
        <v>0</v>
      </c>
      <c r="AT69" s="953">
        <f t="shared" si="76"/>
        <v>0</v>
      </c>
      <c r="AU69" s="953">
        <f t="shared" si="76"/>
        <v>0</v>
      </c>
      <c r="AV69" s="953">
        <f t="shared" si="76"/>
        <v>0</v>
      </c>
      <c r="AW69" s="953">
        <f t="shared" si="76"/>
        <v>0</v>
      </c>
      <c r="AX69" s="953">
        <f t="shared" si="76"/>
        <v>0</v>
      </c>
      <c r="AY69" s="953">
        <f t="shared" si="76"/>
        <v>0</v>
      </c>
      <c r="AZ69" s="953">
        <f t="shared" si="76"/>
        <v>0</v>
      </c>
      <c r="BA69" s="953">
        <f t="shared" si="76"/>
        <v>0</v>
      </c>
      <c r="BB69" s="953">
        <f t="shared" si="76"/>
        <v>0</v>
      </c>
      <c r="BC69" s="953">
        <f t="shared" si="76"/>
        <v>0</v>
      </c>
      <c r="BD69" s="372"/>
      <c r="BE69" s="372"/>
    </row>
    <row r="70" spans="1:57" ht="63" hidden="1" x14ac:dyDescent="0.2">
      <c r="A70" s="788" t="s">
        <v>679</v>
      </c>
      <c r="B70" s="572" t="s">
        <v>680</v>
      </c>
      <c r="C70" s="788" t="s">
        <v>747</v>
      </c>
      <c r="D70" s="953">
        <v>0</v>
      </c>
      <c r="E70" s="953">
        <v>0</v>
      </c>
      <c r="F70" s="953">
        <v>0</v>
      </c>
      <c r="G70" s="953">
        <v>0</v>
      </c>
      <c r="H70" s="953">
        <v>0</v>
      </c>
      <c r="I70" s="953">
        <v>0</v>
      </c>
      <c r="J70" s="953">
        <v>0</v>
      </c>
      <c r="K70" s="953">
        <v>0</v>
      </c>
      <c r="L70" s="953">
        <v>0</v>
      </c>
      <c r="M70" s="953">
        <v>0</v>
      </c>
      <c r="N70" s="953">
        <v>0</v>
      </c>
      <c r="O70" s="953">
        <v>0</v>
      </c>
      <c r="P70" s="953">
        <v>0</v>
      </c>
      <c r="Q70" s="953">
        <v>0</v>
      </c>
      <c r="R70" s="953">
        <v>0</v>
      </c>
      <c r="S70" s="953">
        <v>0</v>
      </c>
      <c r="T70" s="953">
        <v>0</v>
      </c>
      <c r="U70" s="953">
        <v>0</v>
      </c>
      <c r="V70" s="953">
        <v>0</v>
      </c>
      <c r="W70" s="953">
        <v>0</v>
      </c>
      <c r="X70" s="953">
        <v>0</v>
      </c>
      <c r="Y70" s="953">
        <v>0</v>
      </c>
      <c r="Z70" s="953">
        <v>0</v>
      </c>
      <c r="AA70" s="953">
        <v>0</v>
      </c>
      <c r="AB70" s="953">
        <v>0</v>
      </c>
      <c r="AC70" s="953">
        <v>0</v>
      </c>
      <c r="AD70" s="953">
        <v>0</v>
      </c>
      <c r="AE70" s="953">
        <v>0</v>
      </c>
      <c r="AF70" s="953">
        <v>0</v>
      </c>
      <c r="AG70" s="953">
        <v>0</v>
      </c>
      <c r="AH70" s="953">
        <v>0</v>
      </c>
      <c r="AI70" s="953">
        <v>0</v>
      </c>
      <c r="AJ70" s="953">
        <v>0</v>
      </c>
      <c r="AK70" s="953">
        <v>0</v>
      </c>
      <c r="AL70" s="953">
        <v>0</v>
      </c>
      <c r="AM70" s="953">
        <v>0</v>
      </c>
      <c r="AN70" s="953">
        <v>0</v>
      </c>
      <c r="AO70" s="953">
        <v>0</v>
      </c>
      <c r="AP70" s="953">
        <v>0</v>
      </c>
      <c r="AQ70" s="953">
        <v>0</v>
      </c>
      <c r="AR70" s="953">
        <v>0</v>
      </c>
      <c r="AS70" s="953">
        <v>0</v>
      </c>
      <c r="AT70" s="953">
        <v>0</v>
      </c>
      <c r="AU70" s="953">
        <v>0</v>
      </c>
      <c r="AV70" s="953">
        <v>0</v>
      </c>
      <c r="AW70" s="953">
        <v>0</v>
      </c>
      <c r="AX70" s="953">
        <v>0</v>
      </c>
      <c r="AY70" s="953">
        <v>0</v>
      </c>
      <c r="AZ70" s="953">
        <v>0</v>
      </c>
      <c r="BA70" s="953">
        <v>0</v>
      </c>
      <c r="BB70" s="953">
        <v>0</v>
      </c>
      <c r="BC70" s="953">
        <v>0</v>
      </c>
      <c r="BD70" s="372"/>
      <c r="BE70" s="372"/>
    </row>
    <row r="71" spans="1:57" ht="63" hidden="1" x14ac:dyDescent="0.2">
      <c r="A71" s="788" t="s">
        <v>681</v>
      </c>
      <c r="B71" s="572" t="s">
        <v>682</v>
      </c>
      <c r="C71" s="788" t="s">
        <v>747</v>
      </c>
      <c r="D71" s="953">
        <v>0</v>
      </c>
      <c r="E71" s="953">
        <v>0</v>
      </c>
      <c r="F71" s="953">
        <v>0</v>
      </c>
      <c r="G71" s="953">
        <v>0</v>
      </c>
      <c r="H71" s="953">
        <v>0</v>
      </c>
      <c r="I71" s="953">
        <v>0</v>
      </c>
      <c r="J71" s="953">
        <v>0</v>
      </c>
      <c r="K71" s="953">
        <v>0</v>
      </c>
      <c r="L71" s="953">
        <v>0</v>
      </c>
      <c r="M71" s="953">
        <v>0</v>
      </c>
      <c r="N71" s="953">
        <v>0</v>
      </c>
      <c r="O71" s="953">
        <v>0</v>
      </c>
      <c r="P71" s="953">
        <v>0</v>
      </c>
      <c r="Q71" s="953">
        <v>0</v>
      </c>
      <c r="R71" s="953">
        <v>0</v>
      </c>
      <c r="S71" s="953">
        <v>0</v>
      </c>
      <c r="T71" s="953">
        <v>0</v>
      </c>
      <c r="U71" s="953">
        <v>0</v>
      </c>
      <c r="V71" s="953">
        <v>0</v>
      </c>
      <c r="W71" s="953">
        <v>0</v>
      </c>
      <c r="X71" s="953">
        <v>0</v>
      </c>
      <c r="Y71" s="953">
        <v>0</v>
      </c>
      <c r="Z71" s="953">
        <v>0</v>
      </c>
      <c r="AA71" s="953">
        <v>0</v>
      </c>
      <c r="AB71" s="953">
        <v>0</v>
      </c>
      <c r="AC71" s="953">
        <v>0</v>
      </c>
      <c r="AD71" s="953">
        <v>0</v>
      </c>
      <c r="AE71" s="953">
        <v>0</v>
      </c>
      <c r="AF71" s="953">
        <v>0</v>
      </c>
      <c r="AG71" s="953">
        <v>0</v>
      </c>
      <c r="AH71" s="953">
        <v>0</v>
      </c>
      <c r="AI71" s="953">
        <v>0</v>
      </c>
      <c r="AJ71" s="953">
        <v>0</v>
      </c>
      <c r="AK71" s="953">
        <v>0</v>
      </c>
      <c r="AL71" s="953">
        <v>0</v>
      </c>
      <c r="AM71" s="953">
        <v>0</v>
      </c>
      <c r="AN71" s="953">
        <v>0</v>
      </c>
      <c r="AO71" s="953">
        <v>0</v>
      </c>
      <c r="AP71" s="953">
        <v>0</v>
      </c>
      <c r="AQ71" s="953">
        <v>0</v>
      </c>
      <c r="AR71" s="953">
        <v>0</v>
      </c>
      <c r="AS71" s="953">
        <v>0</v>
      </c>
      <c r="AT71" s="953">
        <v>0</v>
      </c>
      <c r="AU71" s="953">
        <v>0</v>
      </c>
      <c r="AV71" s="953">
        <v>0</v>
      </c>
      <c r="AW71" s="953">
        <v>0</v>
      </c>
      <c r="AX71" s="953">
        <v>0</v>
      </c>
      <c r="AY71" s="953">
        <v>0</v>
      </c>
      <c r="AZ71" s="953">
        <v>0</v>
      </c>
      <c r="BA71" s="953">
        <v>0</v>
      </c>
      <c r="BB71" s="953">
        <v>0</v>
      </c>
      <c r="BC71" s="953">
        <v>0</v>
      </c>
      <c r="BD71" s="372"/>
      <c r="BE71" s="372"/>
    </row>
    <row r="72" spans="1:57" ht="47.25" hidden="1" x14ac:dyDescent="0.2">
      <c r="A72" s="788" t="s">
        <v>683</v>
      </c>
      <c r="B72" s="572" t="s">
        <v>684</v>
      </c>
      <c r="C72" s="788" t="s">
        <v>747</v>
      </c>
      <c r="D72" s="953">
        <f t="shared" ref="D72:AI72" si="77">SUM(D73:D77)</f>
        <v>63.937419395860815</v>
      </c>
      <c r="E72" s="953">
        <f t="shared" si="77"/>
        <v>36.164997964000001</v>
      </c>
      <c r="F72" s="953">
        <f t="shared" si="77"/>
        <v>3.1292999999999993</v>
      </c>
      <c r="G72" s="953">
        <f t="shared" si="77"/>
        <v>22.266051359999999</v>
      </c>
      <c r="H72" s="953">
        <f t="shared" si="77"/>
        <v>10.582619304</v>
      </c>
      <c r="I72" s="953">
        <f t="shared" si="77"/>
        <v>0.18702729999999998</v>
      </c>
      <c r="J72" s="953">
        <f t="shared" si="77"/>
        <v>3.163675338</v>
      </c>
      <c r="K72" s="953">
        <f t="shared" si="77"/>
        <v>0.10932000000000001</v>
      </c>
      <c r="L72" s="953">
        <f t="shared" si="77"/>
        <v>1.5747627019999997</v>
      </c>
      <c r="M72" s="953">
        <f t="shared" si="77"/>
        <v>1.453929456</v>
      </c>
      <c r="N72" s="953">
        <f t="shared" si="77"/>
        <v>2.5663180000000001E-2</v>
      </c>
      <c r="O72" s="953">
        <f t="shared" si="77"/>
        <v>18.863070195999999</v>
      </c>
      <c r="P72" s="953">
        <f t="shared" si="77"/>
        <v>2.2680199999999999</v>
      </c>
      <c r="Q72" s="953">
        <f t="shared" si="77"/>
        <v>12.320293921999999</v>
      </c>
      <c r="R72" s="953">
        <f t="shared" si="77"/>
        <v>4.1757850439999995</v>
      </c>
      <c r="S72" s="953">
        <f t="shared" si="77"/>
        <v>9.8971229999999993E-2</v>
      </c>
      <c r="T72" s="953">
        <f t="shared" si="77"/>
        <v>14.13825243</v>
      </c>
      <c r="U72" s="953">
        <f t="shared" si="77"/>
        <v>0.75195999999999996</v>
      </c>
      <c r="V72" s="953">
        <f t="shared" si="77"/>
        <v>8.3709947360000001</v>
      </c>
      <c r="W72" s="953">
        <f t="shared" si="77"/>
        <v>4.9529048040000001</v>
      </c>
      <c r="X72" s="953">
        <f t="shared" si="77"/>
        <v>6.2392889999999999E-2</v>
      </c>
      <c r="Y72" s="953">
        <f t="shared" si="77"/>
        <v>0</v>
      </c>
      <c r="Z72" s="953">
        <f t="shared" si="77"/>
        <v>0</v>
      </c>
      <c r="AA72" s="953">
        <f t="shared" si="77"/>
        <v>0</v>
      </c>
      <c r="AB72" s="953">
        <f t="shared" si="77"/>
        <v>0</v>
      </c>
      <c r="AC72" s="953">
        <f t="shared" si="77"/>
        <v>0</v>
      </c>
      <c r="AD72" s="953">
        <f t="shared" si="77"/>
        <v>53.28118282988401</v>
      </c>
      <c r="AE72" s="953">
        <f t="shared" si="77"/>
        <v>30.99670214</v>
      </c>
      <c r="AF72" s="953">
        <f t="shared" si="77"/>
        <v>3.1292999999999993</v>
      </c>
      <c r="AG72" s="953">
        <f t="shared" si="77"/>
        <v>18.86152542</v>
      </c>
      <c r="AH72" s="953">
        <f t="shared" si="77"/>
        <v>8.8188494199999994</v>
      </c>
      <c r="AI72" s="953">
        <f t="shared" si="77"/>
        <v>0.18702729999999998</v>
      </c>
      <c r="AJ72" s="953">
        <f t="shared" ref="AJ72:BC72" si="78">SUM(AJ73:AJ77)</f>
        <v>2.6917078399999999</v>
      </c>
      <c r="AK72" s="953">
        <f t="shared" si="78"/>
        <v>0.10932000000000001</v>
      </c>
      <c r="AL72" s="953">
        <f t="shared" si="78"/>
        <v>1.3451167799999999</v>
      </c>
      <c r="AM72" s="953">
        <f t="shared" si="78"/>
        <v>1.2116078800000001</v>
      </c>
      <c r="AN72" s="953">
        <f t="shared" si="78"/>
        <v>2.5663180000000001E-2</v>
      </c>
      <c r="AO72" s="953">
        <f t="shared" si="78"/>
        <v>16.193207600000001</v>
      </c>
      <c r="AP72" s="953">
        <f t="shared" si="78"/>
        <v>2.2680199999999999</v>
      </c>
      <c r="AQ72" s="953">
        <f t="shared" si="78"/>
        <v>10.3463955</v>
      </c>
      <c r="AR72" s="953">
        <f t="shared" si="78"/>
        <v>3.4798208699999997</v>
      </c>
      <c r="AS72" s="953">
        <f t="shared" si="78"/>
        <v>9.8971229999999993E-2</v>
      </c>
      <c r="AT72" s="953">
        <f t="shared" si="78"/>
        <v>12.1117867</v>
      </c>
      <c r="AU72" s="953">
        <f t="shared" si="78"/>
        <v>0.75195999999999996</v>
      </c>
      <c r="AV72" s="953">
        <f t="shared" si="78"/>
        <v>7.1700131400000009</v>
      </c>
      <c r="AW72" s="953">
        <f t="shared" si="78"/>
        <v>4.1274206699999993</v>
      </c>
      <c r="AX72" s="953">
        <f t="shared" si="78"/>
        <v>6.2392889999999999E-2</v>
      </c>
      <c r="AY72" s="953">
        <f t="shared" si="78"/>
        <v>0</v>
      </c>
      <c r="AZ72" s="953">
        <f t="shared" si="78"/>
        <v>0</v>
      </c>
      <c r="BA72" s="953">
        <f t="shared" si="78"/>
        <v>0</v>
      </c>
      <c r="BB72" s="953">
        <f t="shared" si="78"/>
        <v>0</v>
      </c>
      <c r="BC72" s="953">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53">
        <f>J1114_1037000158513_10_69_0!S72</f>
        <v>6.3172137856608002</v>
      </c>
      <c r="E73" s="953">
        <f t="shared" ref="E73" si="79">J73+O73+T73+Y73</f>
        <v>6.0906477859999999</v>
      </c>
      <c r="F73" s="953">
        <f t="shared" ref="F73" si="80">K73+P73+U73+Z73</f>
        <v>9.648000000000001E-2</v>
      </c>
      <c r="G73" s="953">
        <f t="shared" ref="G73" si="81">L73+Q73+V73+AA73</f>
        <v>5.3803919660000004</v>
      </c>
      <c r="H73" s="953">
        <f t="shared" ref="H73" si="82">M73+R73+W73+AB73</f>
        <v>0.60107231999999988</v>
      </c>
      <c r="I73" s="953">
        <f t="shared" ref="I73" si="83">N73+S73+X73+AC73</f>
        <v>1.27035E-2</v>
      </c>
      <c r="J73" s="953">
        <f t="shared" ref="J73" si="84">SUM(K73:N73)</f>
        <v>0</v>
      </c>
      <c r="K73" s="953">
        <v>0</v>
      </c>
      <c r="L73" s="953">
        <v>0</v>
      </c>
      <c r="M73" s="953">
        <v>0</v>
      </c>
      <c r="N73" s="953">
        <v>0</v>
      </c>
      <c r="O73" s="953">
        <f t="shared" ref="O73" si="85">SUM(P73:S73)</f>
        <v>4.428E-2</v>
      </c>
      <c r="P73" s="953">
        <f>AP73</f>
        <v>4.428E-2</v>
      </c>
      <c r="Q73" s="953">
        <v>0</v>
      </c>
      <c r="R73" s="953">
        <v>0</v>
      </c>
      <c r="S73" s="953">
        <v>0</v>
      </c>
      <c r="T73" s="953">
        <f t="shared" ref="T73:T75" si="86">SUM(U73:X73)</f>
        <v>6.0463677860000002</v>
      </c>
      <c r="U73" s="953">
        <v>5.2200000000000003E-2</v>
      </c>
      <c r="V73" s="953">
        <v>5.3803919660000004</v>
      </c>
      <c r="W73" s="953">
        <v>0.60107231999999988</v>
      </c>
      <c r="X73" s="953">
        <v>1.27035E-2</v>
      </c>
      <c r="Y73" s="953">
        <v>0</v>
      </c>
      <c r="Z73" s="953">
        <v>0</v>
      </c>
      <c r="AA73" s="953">
        <v>0</v>
      </c>
      <c r="AB73" s="953">
        <v>0</v>
      </c>
      <c r="AC73" s="953">
        <v>0</v>
      </c>
      <c r="AD73" s="953">
        <f>J1114_1037000158513_12_69_0!K72</f>
        <v>5.2643448213840003</v>
      </c>
      <c r="AE73" s="953">
        <f t="shared" ref="AE73:AE77" si="87">AJ73+AO73+AT73+AY73</f>
        <v>5.1208813600000003</v>
      </c>
      <c r="AF73" s="953">
        <f t="shared" ref="AF73:AF77" si="88">AK73+AP73+AU73+AZ73</f>
        <v>9.648000000000001E-2</v>
      </c>
      <c r="AG73" s="953">
        <f t="shared" ref="AG73:AG77" si="89">AL73+AQ73+AV73+BA73</f>
        <v>4.5108042600000005</v>
      </c>
      <c r="AH73" s="953">
        <f t="shared" ref="AH73:AH77" si="90">AM73+AR73+AW73+BB73</f>
        <v>0.50089359999999994</v>
      </c>
      <c r="AI73" s="967">
        <f t="shared" ref="AI73:AI77" si="91">AN73+AS73+AX73+BC73</f>
        <v>1.27035E-2</v>
      </c>
      <c r="AJ73" s="953">
        <f t="shared" ref="AJ73:AJ77" si="92">SUM(AK73:AN73)</f>
        <v>0</v>
      </c>
      <c r="AK73" s="953">
        <v>0</v>
      </c>
      <c r="AL73" s="953">
        <f>J1114_1037000158513_13_69_0!AV75</f>
        <v>0</v>
      </c>
      <c r="AM73" s="953">
        <v>0</v>
      </c>
      <c r="AN73" s="953">
        <v>0</v>
      </c>
      <c r="AO73" s="953">
        <f t="shared" ref="AO73:AO77" si="93">SUM(AP73:AS73)</f>
        <v>4.428E-2</v>
      </c>
      <c r="AP73" s="953">
        <v>4.428E-2</v>
      </c>
      <c r="AQ73" s="953">
        <v>0</v>
      </c>
      <c r="AR73" s="953">
        <v>0</v>
      </c>
      <c r="AS73" s="953">
        <v>0</v>
      </c>
      <c r="AT73" s="953">
        <f t="shared" ref="AT73:AT77" si="94">SUM(AU73:AX73)</f>
        <v>5.0766013600000006</v>
      </c>
      <c r="AU73" s="953">
        <v>5.2200000000000003E-2</v>
      </c>
      <c r="AV73" s="953">
        <f>4.41577728+0.02448486+0.07054212</f>
        <v>4.5108042600000005</v>
      </c>
      <c r="AW73" s="953">
        <v>0.50089359999999994</v>
      </c>
      <c r="AX73" s="967">
        <v>1.27035E-2</v>
      </c>
      <c r="AY73" s="953">
        <f t="shared" ref="AY73:AY77" si="95">SUM(AZ73:BC73)</f>
        <v>0</v>
      </c>
      <c r="AZ73" s="953">
        <v>0</v>
      </c>
      <c r="BA73" s="953">
        <v>0</v>
      </c>
      <c r="BB73" s="953">
        <v>0</v>
      </c>
      <c r="BC73" s="953">
        <v>0</v>
      </c>
      <c r="BD73" s="372"/>
      <c r="BE73" s="372"/>
    </row>
    <row r="74" spans="1:57" s="531" customFormat="1" ht="47.25" hidden="1"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53">
        <f>J1114_1037000158513_10_69_0!S73</f>
        <v>1.5286780739999999</v>
      </c>
      <c r="E74" s="953">
        <f t="shared" ref="E74:E77" si="96">J74+O74+T74+Y74</f>
        <v>1.2090124039999999</v>
      </c>
      <c r="F74" s="953">
        <f t="shared" ref="F74:F77" si="97">K74+P74+U74+Z74</f>
        <v>0.10929</v>
      </c>
      <c r="G74" s="953">
        <f t="shared" ref="G74:G77" si="98">L74+Q74+V74+AA74</f>
        <v>0.34343316999999995</v>
      </c>
      <c r="H74" s="953">
        <f t="shared" ref="H74:H77" si="99">M74+R74+W74+AB74</f>
        <v>0.73588130400000007</v>
      </c>
      <c r="I74" s="953">
        <f t="shared" ref="I74:I77" si="100">N74+S74+X74+AC74</f>
        <v>2.0407930000000001E-2</v>
      </c>
      <c r="J74" s="953">
        <f t="shared" ref="J74:J77" si="101">SUM(K74:N74)</f>
        <v>0</v>
      </c>
      <c r="K74" s="953">
        <v>0</v>
      </c>
      <c r="L74" s="953">
        <v>0</v>
      </c>
      <c r="M74" s="953">
        <v>0</v>
      </c>
      <c r="N74" s="953">
        <v>0</v>
      </c>
      <c r="O74" s="953">
        <f t="shared" ref="O74:O77" si="102">SUM(P74:S74)</f>
        <v>0</v>
      </c>
      <c r="P74" s="953">
        <v>0</v>
      </c>
      <c r="Q74" s="953">
        <v>0</v>
      </c>
      <c r="R74" s="953">
        <v>0</v>
      </c>
      <c r="S74" s="953">
        <v>0</v>
      </c>
      <c r="T74" s="953">
        <f t="shared" si="86"/>
        <v>1.2090124039999999</v>
      </c>
      <c r="U74" s="953">
        <v>0.10929</v>
      </c>
      <c r="V74" s="953">
        <v>0.34343316999999995</v>
      </c>
      <c r="W74" s="953">
        <v>0.73588130400000007</v>
      </c>
      <c r="X74" s="953">
        <v>2.0407930000000001E-2</v>
      </c>
      <c r="Y74" s="953">
        <v>0</v>
      </c>
      <c r="Z74" s="953">
        <v>0</v>
      </c>
      <c r="AA74" s="953">
        <v>0</v>
      </c>
      <c r="AB74" s="953">
        <v>0</v>
      </c>
      <c r="AC74" s="953">
        <v>0</v>
      </c>
      <c r="AD74" s="953">
        <f>J1114_1037000158513_12_69_0!K73</f>
        <v>1.273898395</v>
      </c>
      <c r="AE74" s="953">
        <f t="shared" si="87"/>
        <v>1.08636552</v>
      </c>
      <c r="AF74" s="953">
        <f t="shared" si="88"/>
        <v>0.10929</v>
      </c>
      <c r="AG74" s="953">
        <f t="shared" si="89"/>
        <v>0.34343316999999995</v>
      </c>
      <c r="AH74" s="953">
        <f t="shared" si="90"/>
        <v>0.61323441999999995</v>
      </c>
      <c r="AI74" s="953">
        <f t="shared" si="91"/>
        <v>2.0407930000000001E-2</v>
      </c>
      <c r="AJ74" s="953">
        <f t="shared" si="92"/>
        <v>0</v>
      </c>
      <c r="AK74" s="953">
        <v>0</v>
      </c>
      <c r="AL74" s="953">
        <f>J1114_1037000158513_13_69_0!AV76</f>
        <v>0</v>
      </c>
      <c r="AM74" s="953">
        <v>0</v>
      </c>
      <c r="AN74" s="953">
        <v>0</v>
      </c>
      <c r="AO74" s="953">
        <f t="shared" si="93"/>
        <v>0</v>
      </c>
      <c r="AP74" s="953">
        <v>0</v>
      </c>
      <c r="AQ74" s="953">
        <v>0</v>
      </c>
      <c r="AR74" s="953">
        <v>0</v>
      </c>
      <c r="AS74" s="953">
        <v>0</v>
      </c>
      <c r="AT74" s="953">
        <f t="shared" si="94"/>
        <v>1.08636552</v>
      </c>
      <c r="AU74" s="953">
        <v>0.10929</v>
      </c>
      <c r="AV74" s="953">
        <v>0.34343316999999995</v>
      </c>
      <c r="AW74" s="953">
        <v>0.61323441999999995</v>
      </c>
      <c r="AX74" s="953">
        <v>2.0407930000000001E-2</v>
      </c>
      <c r="AY74" s="953">
        <f t="shared" si="95"/>
        <v>0</v>
      </c>
      <c r="AZ74" s="953">
        <v>0</v>
      </c>
      <c r="BA74" s="953">
        <v>0</v>
      </c>
      <c r="BB74" s="953">
        <v>0</v>
      </c>
      <c r="BC74" s="953">
        <v>0</v>
      </c>
      <c r="BD74" s="372"/>
      <c r="BE74" s="372"/>
    </row>
    <row r="75" spans="1:57" s="531" customFormat="1" ht="31.5" hidden="1" x14ac:dyDescent="0.2">
      <c r="A75" s="587" t="str">
        <f>J1114_1037000158513_10_69_0!A74</f>
        <v>1.4.4</v>
      </c>
      <c r="B75" s="981" t="str">
        <f>J1114_1037000158513_10_69_0!B74</f>
        <v>Реконструкция и модернизация сетей электроснабжения 0,4кВ</v>
      </c>
      <c r="C75" s="815" t="str">
        <f>J1114_1037000158513_10_69_0!C74</f>
        <v>О_0004500012</v>
      </c>
      <c r="D75" s="953">
        <f>J1114_1037000158513_10_69_0!S74</f>
        <v>25.8692720616</v>
      </c>
      <c r="E75" s="953">
        <f t="shared" si="96"/>
        <v>22.477484402000002</v>
      </c>
      <c r="F75" s="953">
        <f t="shared" si="97"/>
        <v>2.4411599999999996</v>
      </c>
      <c r="G75" s="953">
        <f t="shared" si="98"/>
        <v>15.938641334</v>
      </c>
      <c r="H75" s="953">
        <f t="shared" si="99"/>
        <v>4.010445228</v>
      </c>
      <c r="I75" s="953">
        <f t="shared" si="100"/>
        <v>8.7237840000000011E-2</v>
      </c>
      <c r="J75" s="953">
        <f t="shared" si="101"/>
        <v>1.9243054359999998</v>
      </c>
      <c r="K75" s="953">
        <f>AK75</f>
        <v>0.10932000000000001</v>
      </c>
      <c r="L75" s="953">
        <v>1.4749466119999997</v>
      </c>
      <c r="M75" s="953">
        <v>0.31623746400000002</v>
      </c>
      <c r="N75" s="953">
        <f>AN75</f>
        <v>2.3801360000000001E-2</v>
      </c>
      <c r="O75" s="953">
        <f t="shared" si="102"/>
        <v>15.111814994</v>
      </c>
      <c r="P75" s="953">
        <f>AP75</f>
        <v>1.9193799999999999</v>
      </c>
      <c r="Q75" s="953">
        <f>11.972943592+0.03390651+0.04524602+0.03073708-S75</f>
        <v>12.037587181999999</v>
      </c>
      <c r="R75" s="953">
        <f>AR75*1.2</f>
        <v>1.1096017919999999</v>
      </c>
      <c r="S75" s="953">
        <v>4.5246020000000005E-2</v>
      </c>
      <c r="T75" s="953">
        <f t="shared" si="86"/>
        <v>5.4413639719999995</v>
      </c>
      <c r="U75" s="953">
        <v>0.41245999999999999</v>
      </c>
      <c r="V75" s="953">
        <v>2.4261075399999998</v>
      </c>
      <c r="W75" s="953">
        <v>2.5846059720000003</v>
      </c>
      <c r="X75" s="953">
        <v>1.8190459999999999E-2</v>
      </c>
      <c r="Y75" s="953">
        <v>0</v>
      </c>
      <c r="Z75" s="953">
        <v>0</v>
      </c>
      <c r="AA75" s="953">
        <v>0</v>
      </c>
      <c r="AB75" s="953">
        <v>0</v>
      </c>
      <c r="AC75" s="953">
        <v>0</v>
      </c>
      <c r="AD75" s="953">
        <f>J1114_1037000158513_12_69_0!K74</f>
        <v>21.557726718000001</v>
      </c>
      <c r="AE75" s="953">
        <f t="shared" si="87"/>
        <v>19.274138629999999</v>
      </c>
      <c r="AF75" s="953">
        <f t="shared" si="88"/>
        <v>2.4411599999999996</v>
      </c>
      <c r="AG75" s="953">
        <f t="shared" si="89"/>
        <v>13.4037031</v>
      </c>
      <c r="AH75" s="953">
        <f t="shared" si="90"/>
        <v>3.3420376899999997</v>
      </c>
      <c r="AI75" s="953">
        <f t="shared" si="91"/>
        <v>8.7237840000000011E-2</v>
      </c>
      <c r="AJ75" s="953">
        <f t="shared" si="92"/>
        <v>1.6419532699999999</v>
      </c>
      <c r="AK75" s="953">
        <v>0.10932000000000001</v>
      </c>
      <c r="AL75" s="953">
        <v>1.2453006899999999</v>
      </c>
      <c r="AM75" s="953">
        <v>0.26353122000000001</v>
      </c>
      <c r="AN75" s="953">
        <v>2.3801360000000001E-2</v>
      </c>
      <c r="AO75" s="953">
        <f t="shared" si="93"/>
        <v>12.95298294</v>
      </c>
      <c r="AP75" s="953">
        <v>1.9193799999999999</v>
      </c>
      <c r="AQ75" s="953">
        <f>9.99904517+0.03390651+0.04524602+0.03073708-AS75</f>
        <v>10.06368876</v>
      </c>
      <c r="AR75" s="953">
        <v>0.92466815999999996</v>
      </c>
      <c r="AS75" s="953">
        <v>4.5246020000000005E-2</v>
      </c>
      <c r="AT75" s="953">
        <f t="shared" si="94"/>
        <v>4.6792024199999993</v>
      </c>
      <c r="AU75" s="953">
        <v>0.41245999999999999</v>
      </c>
      <c r="AV75" s="953">
        <v>2.0947136499999996</v>
      </c>
      <c r="AW75" s="953">
        <v>2.1538383099999998</v>
      </c>
      <c r="AX75" s="953">
        <v>1.8190459999999999E-2</v>
      </c>
      <c r="AY75" s="953">
        <f t="shared" si="95"/>
        <v>0</v>
      </c>
      <c r="AZ75" s="953">
        <v>0</v>
      </c>
      <c r="BA75" s="953">
        <v>0</v>
      </c>
      <c r="BB75" s="953">
        <v>0</v>
      </c>
      <c r="BC75" s="953">
        <v>0</v>
      </c>
      <c r="BD75" s="372"/>
      <c r="BE75" s="372"/>
    </row>
    <row r="76" spans="1:57" s="531" customFormat="1" ht="78.75" hidden="1"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53">
        <f>J1114_1037000158513_10_69_0!S75</f>
        <v>20.146000098599998</v>
      </c>
      <c r="E76" s="953">
        <f t="shared" si="96"/>
        <v>5.1484834699999995</v>
      </c>
      <c r="F76" s="953">
        <f t="shared" si="97"/>
        <v>0.48237000000000002</v>
      </c>
      <c r="G76" s="953">
        <f t="shared" si="98"/>
        <v>0.50376880000000002</v>
      </c>
      <c r="H76" s="953">
        <f t="shared" si="99"/>
        <v>4.0975284599999995</v>
      </c>
      <c r="I76" s="953">
        <f t="shared" si="100"/>
        <v>6.4816209999999999E-2</v>
      </c>
      <c r="J76" s="953">
        <f t="shared" si="101"/>
        <v>0</v>
      </c>
      <c r="K76" s="953">
        <v>0</v>
      </c>
      <c r="L76" s="953">
        <v>0</v>
      </c>
      <c r="M76" s="953">
        <v>0</v>
      </c>
      <c r="N76" s="953">
        <v>0</v>
      </c>
      <c r="O76" s="953">
        <f t="shared" si="102"/>
        <v>3.7069752019999997</v>
      </c>
      <c r="P76" s="953">
        <f>AP76</f>
        <v>0.30436000000000002</v>
      </c>
      <c r="Q76" s="953">
        <f>0.14620255+0.06077806+0.05372521+0.07572613-S76</f>
        <v>0.28270673999999996</v>
      </c>
      <c r="R76" s="953">
        <f>AR76*1.2</f>
        <v>3.0661832519999996</v>
      </c>
      <c r="S76" s="953">
        <v>5.3725209999999995E-2</v>
      </c>
      <c r="T76" s="953">
        <f t="shared" ref="T76" si="103">SUM(U76:X76)</f>
        <v>1.4415082679999998</v>
      </c>
      <c r="U76" s="953">
        <v>0.17801</v>
      </c>
      <c r="V76" s="953">
        <v>0.22106206</v>
      </c>
      <c r="W76" s="953">
        <v>1.0313452079999998</v>
      </c>
      <c r="X76" s="953">
        <v>1.1091000000000002E-2</v>
      </c>
      <c r="Y76" s="953">
        <v>0</v>
      </c>
      <c r="Z76" s="953">
        <v>0</v>
      </c>
      <c r="AA76" s="953">
        <v>0</v>
      </c>
      <c r="AB76" s="953">
        <v>0</v>
      </c>
      <c r="AC76" s="953">
        <v>0</v>
      </c>
      <c r="AD76" s="953">
        <f>J1114_1037000158513_12_69_0!K75</f>
        <v>16.788333415499999</v>
      </c>
      <c r="AE76" s="953">
        <f t="shared" si="87"/>
        <v>4.4655620599999999</v>
      </c>
      <c r="AF76" s="953">
        <f t="shared" si="88"/>
        <v>0.48237000000000002</v>
      </c>
      <c r="AG76" s="953">
        <f t="shared" si="89"/>
        <v>0.50376880000000002</v>
      </c>
      <c r="AH76" s="953">
        <f t="shared" si="90"/>
        <v>3.4146070499999999</v>
      </c>
      <c r="AI76" s="953">
        <f t="shared" si="91"/>
        <v>6.4816209999999999E-2</v>
      </c>
      <c r="AJ76" s="953">
        <f t="shared" si="92"/>
        <v>0</v>
      </c>
      <c r="AK76" s="953">
        <v>0</v>
      </c>
      <c r="AL76" s="953">
        <f>J1114_1037000158513_13_69_0!AV78</f>
        <v>0</v>
      </c>
      <c r="AM76" s="953">
        <v>0</v>
      </c>
      <c r="AN76" s="953">
        <v>0</v>
      </c>
      <c r="AO76" s="953">
        <f t="shared" si="93"/>
        <v>3.1959446599999999</v>
      </c>
      <c r="AP76" s="953">
        <v>0.30436000000000002</v>
      </c>
      <c r="AQ76" s="953">
        <f>0.14620255+0.06077806+0.05372521+0.07572613-AS76</f>
        <v>0.28270673999999996</v>
      </c>
      <c r="AR76" s="953">
        <v>2.5551527099999998</v>
      </c>
      <c r="AS76" s="953">
        <v>5.3725209999999995E-2</v>
      </c>
      <c r="AT76" s="953">
        <f t="shared" si="94"/>
        <v>1.2696173999999998</v>
      </c>
      <c r="AU76" s="953">
        <v>0.17801</v>
      </c>
      <c r="AV76" s="953">
        <v>0.22106206</v>
      </c>
      <c r="AW76" s="953">
        <v>0.85945433999999987</v>
      </c>
      <c r="AX76" s="953">
        <v>1.1091000000000002E-2</v>
      </c>
      <c r="AY76" s="953">
        <f t="shared" si="95"/>
        <v>0</v>
      </c>
      <c r="AZ76" s="953">
        <v>0</v>
      </c>
      <c r="BA76" s="953">
        <v>0</v>
      </c>
      <c r="BB76" s="953">
        <v>0</v>
      </c>
      <c r="BC76" s="953">
        <v>0</v>
      </c>
      <c r="BD76" s="372"/>
      <c r="BE76" s="372"/>
    </row>
    <row r="77" spans="1:57" ht="15.75" hidden="1" x14ac:dyDescent="0.2">
      <c r="A77" s="587" t="str">
        <f>J1114_1037000158513_10_69_0!A76</f>
        <v>1.4.7</v>
      </c>
      <c r="B77" s="815" t="str">
        <f>J1114_1037000158513_10_69_0!B76</f>
        <v>Установка трансформаторов в ТП</v>
      </c>
      <c r="C77" s="815" t="str">
        <f>J1114_1037000158513_10_69_0!C76</f>
        <v>О_0200000015</v>
      </c>
      <c r="D77" s="953">
        <f>J1114_1037000158513_10_69_0!S76</f>
        <v>10.076255376000013</v>
      </c>
      <c r="E77" s="953">
        <f t="shared" si="96"/>
        <v>1.239369902</v>
      </c>
      <c r="F77" s="953">
        <f t="shared" si="97"/>
        <v>0</v>
      </c>
      <c r="G77" s="953">
        <f t="shared" si="98"/>
        <v>9.9816089999999996E-2</v>
      </c>
      <c r="H77" s="953">
        <f t="shared" si="99"/>
        <v>1.1376919919999999</v>
      </c>
      <c r="I77" s="953">
        <f t="shared" si="100"/>
        <v>1.8618199999999999E-3</v>
      </c>
      <c r="J77" s="953">
        <f t="shared" si="101"/>
        <v>1.239369902</v>
      </c>
      <c r="K77" s="953">
        <f>AK77</f>
        <v>0</v>
      </c>
      <c r="L77" s="953">
        <f t="shared" ref="L77:N77" si="104">AL77</f>
        <v>9.9816089999999996E-2</v>
      </c>
      <c r="M77" s="953">
        <f>AM77*1.2</f>
        <v>1.1376919919999999</v>
      </c>
      <c r="N77" s="953">
        <f t="shared" si="104"/>
        <v>1.8618199999999999E-3</v>
      </c>
      <c r="O77" s="953">
        <f t="shared" si="102"/>
        <v>0</v>
      </c>
      <c r="P77" s="953">
        <v>0</v>
      </c>
      <c r="Q77" s="953">
        <v>0</v>
      </c>
      <c r="R77" s="953">
        <v>0</v>
      </c>
      <c r="S77" s="953">
        <v>0</v>
      </c>
      <c r="T77" s="953">
        <v>0</v>
      </c>
      <c r="U77" s="953">
        <v>0</v>
      </c>
      <c r="V77" s="953">
        <v>0</v>
      </c>
      <c r="W77" s="953">
        <v>0</v>
      </c>
      <c r="X77" s="953">
        <v>0</v>
      </c>
      <c r="Y77" s="953">
        <v>0</v>
      </c>
      <c r="Z77" s="953">
        <v>0</v>
      </c>
      <c r="AA77" s="953">
        <v>0</v>
      </c>
      <c r="AB77" s="953">
        <v>0</v>
      </c>
      <c r="AC77" s="953">
        <v>0</v>
      </c>
      <c r="AD77" s="953">
        <f>J1114_1037000158513_12_69_0!K76</f>
        <v>8.3968794800000097</v>
      </c>
      <c r="AE77" s="953">
        <f t="shared" si="87"/>
        <v>1.0497545699999999</v>
      </c>
      <c r="AF77" s="953">
        <f t="shared" si="88"/>
        <v>0</v>
      </c>
      <c r="AG77" s="953">
        <f t="shared" si="89"/>
        <v>9.9816089999999996E-2</v>
      </c>
      <c r="AH77" s="953">
        <f t="shared" si="90"/>
        <v>0.94807666000000002</v>
      </c>
      <c r="AI77" s="953">
        <f t="shared" si="91"/>
        <v>1.8618199999999999E-3</v>
      </c>
      <c r="AJ77" s="953">
        <f t="shared" si="92"/>
        <v>1.0497545699999999</v>
      </c>
      <c r="AK77" s="953">
        <v>0</v>
      </c>
      <c r="AL77" s="953">
        <v>9.9816089999999996E-2</v>
      </c>
      <c r="AM77" s="953">
        <v>0.94807666000000002</v>
      </c>
      <c r="AN77" s="953">
        <v>1.8618199999999999E-3</v>
      </c>
      <c r="AO77" s="953">
        <f t="shared" si="93"/>
        <v>0</v>
      </c>
      <c r="AP77" s="953">
        <v>0</v>
      </c>
      <c r="AQ77" s="953">
        <v>0</v>
      </c>
      <c r="AR77" s="953">
        <v>0</v>
      </c>
      <c r="AS77" s="953">
        <v>0</v>
      </c>
      <c r="AT77" s="953">
        <f t="shared" si="94"/>
        <v>0</v>
      </c>
      <c r="AU77" s="953">
        <v>0</v>
      </c>
      <c r="AV77" s="953">
        <v>0</v>
      </c>
      <c r="AW77" s="953">
        <v>0</v>
      </c>
      <c r="AX77" s="953">
        <v>0</v>
      </c>
      <c r="AY77" s="953">
        <f t="shared" si="95"/>
        <v>0</v>
      </c>
      <c r="AZ77" s="953">
        <v>0</v>
      </c>
      <c r="BA77" s="953">
        <v>0</v>
      </c>
      <c r="BB77" s="953">
        <v>0</v>
      </c>
      <c r="BC77" s="953">
        <v>0</v>
      </c>
      <c r="BD77" s="372"/>
      <c r="BE77" s="372"/>
    </row>
    <row r="78" spans="1:57" ht="47.25" hidden="1" x14ac:dyDescent="0.2">
      <c r="A78" s="788" t="s">
        <v>685</v>
      </c>
      <c r="B78" s="572" t="s">
        <v>668</v>
      </c>
      <c r="C78" s="788" t="s">
        <v>747</v>
      </c>
      <c r="D78" s="953">
        <v>0</v>
      </c>
      <c r="E78" s="953">
        <v>0</v>
      </c>
      <c r="F78" s="953">
        <v>0</v>
      </c>
      <c r="G78" s="953">
        <v>0</v>
      </c>
      <c r="H78" s="953">
        <v>0</v>
      </c>
      <c r="I78" s="953">
        <v>0</v>
      </c>
      <c r="J78" s="953">
        <v>0</v>
      </c>
      <c r="K78" s="953">
        <v>0</v>
      </c>
      <c r="L78" s="953">
        <v>0</v>
      </c>
      <c r="M78" s="953">
        <v>0</v>
      </c>
      <c r="N78" s="953">
        <v>0</v>
      </c>
      <c r="O78" s="953">
        <v>0</v>
      </c>
      <c r="P78" s="953">
        <v>0</v>
      </c>
      <c r="Q78" s="953">
        <v>0</v>
      </c>
      <c r="R78" s="953">
        <v>0</v>
      </c>
      <c r="S78" s="953">
        <v>0</v>
      </c>
      <c r="T78" s="953">
        <v>0</v>
      </c>
      <c r="U78" s="953">
        <v>0</v>
      </c>
      <c r="V78" s="953">
        <v>0</v>
      </c>
      <c r="W78" s="953">
        <v>0</v>
      </c>
      <c r="X78" s="953">
        <v>0</v>
      </c>
      <c r="Y78" s="953">
        <v>0</v>
      </c>
      <c r="Z78" s="953">
        <v>0</v>
      </c>
      <c r="AA78" s="953">
        <v>0</v>
      </c>
      <c r="AB78" s="953">
        <v>0</v>
      </c>
      <c r="AC78" s="953">
        <v>0</v>
      </c>
      <c r="AD78" s="953">
        <v>0</v>
      </c>
      <c r="AE78" s="953">
        <v>0</v>
      </c>
      <c r="AF78" s="953">
        <v>0</v>
      </c>
      <c r="AG78" s="953">
        <v>0</v>
      </c>
      <c r="AH78" s="953">
        <v>0</v>
      </c>
      <c r="AI78" s="953">
        <v>0</v>
      </c>
      <c r="AJ78" s="953">
        <v>0</v>
      </c>
      <c r="AK78" s="953">
        <v>0</v>
      </c>
      <c r="AL78" s="953">
        <v>0</v>
      </c>
      <c r="AM78" s="953">
        <v>0</v>
      </c>
      <c r="AN78" s="953">
        <v>0</v>
      </c>
      <c r="AO78" s="953">
        <v>0</v>
      </c>
      <c r="AP78" s="953">
        <v>0</v>
      </c>
      <c r="AQ78" s="953">
        <v>0</v>
      </c>
      <c r="AR78" s="953">
        <v>0</v>
      </c>
      <c r="AS78" s="953">
        <v>0</v>
      </c>
      <c r="AT78" s="953">
        <v>0</v>
      </c>
      <c r="AU78" s="953">
        <v>0</v>
      </c>
      <c r="AV78" s="953">
        <v>0</v>
      </c>
      <c r="AW78" s="953">
        <v>0</v>
      </c>
      <c r="AX78" s="953">
        <v>0</v>
      </c>
      <c r="AY78" s="953">
        <v>0</v>
      </c>
      <c r="AZ78" s="953">
        <v>0</v>
      </c>
      <c r="BA78" s="953">
        <v>0</v>
      </c>
      <c r="BB78" s="953">
        <v>0</v>
      </c>
      <c r="BC78" s="953">
        <v>0</v>
      </c>
      <c r="BD78" s="372"/>
      <c r="BE78" s="372"/>
    </row>
    <row r="79" spans="1:57" ht="31.5" hidden="1" x14ac:dyDescent="0.2">
      <c r="A79" s="788" t="s">
        <v>686</v>
      </c>
      <c r="B79" s="572" t="s">
        <v>669</v>
      </c>
      <c r="C79" s="788" t="s">
        <v>747</v>
      </c>
      <c r="D79" s="953">
        <f t="shared" ref="D79:AI79" si="105">SUM(D80:D88)</f>
        <v>35.840109576368008</v>
      </c>
      <c r="E79" s="953">
        <f t="shared" si="105"/>
        <v>13.238999995999999</v>
      </c>
      <c r="F79" s="953">
        <f t="shared" si="105"/>
        <v>0</v>
      </c>
      <c r="G79" s="953">
        <f t="shared" si="105"/>
        <v>0</v>
      </c>
      <c r="H79" s="953">
        <f t="shared" si="105"/>
        <v>0</v>
      </c>
      <c r="I79" s="953">
        <f t="shared" si="105"/>
        <v>13.238999995999999</v>
      </c>
      <c r="J79" s="953">
        <f t="shared" si="105"/>
        <v>0</v>
      </c>
      <c r="K79" s="953">
        <f t="shared" si="105"/>
        <v>0</v>
      </c>
      <c r="L79" s="953">
        <f t="shared" si="105"/>
        <v>0</v>
      </c>
      <c r="M79" s="953">
        <f t="shared" si="105"/>
        <v>0</v>
      </c>
      <c r="N79" s="953">
        <f t="shared" si="105"/>
        <v>0</v>
      </c>
      <c r="O79" s="953">
        <f t="shared" si="105"/>
        <v>0</v>
      </c>
      <c r="P79" s="953">
        <f t="shared" si="105"/>
        <v>0</v>
      </c>
      <c r="Q79" s="953">
        <f t="shared" si="105"/>
        <v>0</v>
      </c>
      <c r="R79" s="953">
        <f t="shared" si="105"/>
        <v>0</v>
      </c>
      <c r="S79" s="953">
        <f t="shared" si="105"/>
        <v>0</v>
      </c>
      <c r="T79" s="953">
        <f t="shared" si="105"/>
        <v>13.238999995999999</v>
      </c>
      <c r="U79" s="953">
        <f t="shared" si="105"/>
        <v>0</v>
      </c>
      <c r="V79" s="953">
        <f t="shared" si="105"/>
        <v>0</v>
      </c>
      <c r="W79" s="953">
        <f t="shared" si="105"/>
        <v>0</v>
      </c>
      <c r="X79" s="953">
        <f t="shared" si="105"/>
        <v>13.238999995999999</v>
      </c>
      <c r="Y79" s="953">
        <f t="shared" si="105"/>
        <v>0</v>
      </c>
      <c r="Z79" s="953">
        <f t="shared" si="105"/>
        <v>0</v>
      </c>
      <c r="AA79" s="953">
        <f t="shared" si="105"/>
        <v>0</v>
      </c>
      <c r="AB79" s="953">
        <f t="shared" si="105"/>
        <v>0</v>
      </c>
      <c r="AC79" s="953">
        <f t="shared" si="105"/>
        <v>0</v>
      </c>
      <c r="AD79" s="953">
        <f t="shared" si="105"/>
        <v>30.738424646973343</v>
      </c>
      <c r="AE79" s="953">
        <f t="shared" si="105"/>
        <v>11.15683333</v>
      </c>
      <c r="AF79" s="953">
        <f t="shared" si="105"/>
        <v>0</v>
      </c>
      <c r="AG79" s="953">
        <f t="shared" si="105"/>
        <v>0</v>
      </c>
      <c r="AH79" s="953">
        <f t="shared" si="105"/>
        <v>0</v>
      </c>
      <c r="AI79" s="953">
        <f t="shared" si="105"/>
        <v>11.15683333</v>
      </c>
      <c r="AJ79" s="953">
        <f t="shared" ref="AJ79:BC79" si="106">SUM(AJ80:AJ88)</f>
        <v>0</v>
      </c>
      <c r="AK79" s="953">
        <f t="shared" si="106"/>
        <v>0</v>
      </c>
      <c r="AL79" s="953">
        <f t="shared" si="106"/>
        <v>0</v>
      </c>
      <c r="AM79" s="953">
        <f t="shared" si="106"/>
        <v>0</v>
      </c>
      <c r="AN79" s="953">
        <f t="shared" si="106"/>
        <v>0</v>
      </c>
      <c r="AO79" s="953">
        <f t="shared" si="106"/>
        <v>0</v>
      </c>
      <c r="AP79" s="953">
        <f t="shared" si="106"/>
        <v>0</v>
      </c>
      <c r="AQ79" s="953">
        <f t="shared" si="106"/>
        <v>0</v>
      </c>
      <c r="AR79" s="953">
        <f t="shared" si="106"/>
        <v>0</v>
      </c>
      <c r="AS79" s="953">
        <f t="shared" si="106"/>
        <v>0</v>
      </c>
      <c r="AT79" s="953">
        <f t="shared" si="106"/>
        <v>11.15683333</v>
      </c>
      <c r="AU79" s="953">
        <f t="shared" si="106"/>
        <v>0</v>
      </c>
      <c r="AV79" s="953">
        <f t="shared" si="106"/>
        <v>0</v>
      </c>
      <c r="AW79" s="953">
        <f t="shared" si="106"/>
        <v>0</v>
      </c>
      <c r="AX79" s="953">
        <f t="shared" si="106"/>
        <v>11.15683333</v>
      </c>
      <c r="AY79" s="953">
        <f t="shared" si="106"/>
        <v>0</v>
      </c>
      <c r="AZ79" s="953">
        <f t="shared" si="106"/>
        <v>0</v>
      </c>
      <c r="BA79" s="953">
        <f t="shared" si="106"/>
        <v>0</v>
      </c>
      <c r="BB79" s="953">
        <f t="shared" si="106"/>
        <v>0</v>
      </c>
      <c r="BC79" s="953">
        <f t="shared" si="106"/>
        <v>0</v>
      </c>
      <c r="BD79" s="372"/>
      <c r="BE79" s="372"/>
    </row>
    <row r="80" spans="1:57" s="531" customFormat="1" ht="15.75" hidden="1" x14ac:dyDescent="0.2">
      <c r="A80" s="587" t="str">
        <f>J1114_1037000158513_10_69_0!A79</f>
        <v>1.6.3</v>
      </c>
      <c r="B80" s="815" t="str">
        <f>J1114_1037000158513_10_69_0!B79</f>
        <v>Приобретение легкового автомобиля</v>
      </c>
      <c r="C80" s="815" t="str">
        <f>J1114_1037000158513_10_69_0!C79</f>
        <v>О_0000007018</v>
      </c>
      <c r="D80" s="953">
        <f>J1114_1037000158513_10_69_0!S79</f>
        <v>1.813056</v>
      </c>
      <c r="E80" s="953">
        <f t="shared" ref="E80:E88" si="107">J80+O80+T80+Y80</f>
        <v>0</v>
      </c>
      <c r="F80" s="953">
        <f t="shared" ref="F80:F88" si="108">K80+P80+U80+Z80</f>
        <v>0</v>
      </c>
      <c r="G80" s="953">
        <f t="shared" ref="G80:G88" si="109">L80+Q80+V80+AA80</f>
        <v>0</v>
      </c>
      <c r="H80" s="953">
        <f t="shared" ref="H80:H88" si="110">M80+R80+W80+AB80</f>
        <v>0</v>
      </c>
      <c r="I80" s="953">
        <f t="shared" ref="I80:I88" si="111">N80+S80+X80+AC80</f>
        <v>0</v>
      </c>
      <c r="J80" s="953">
        <f t="shared" ref="J80:J84" si="112">SUM(K80:N80)</f>
        <v>0</v>
      </c>
      <c r="K80" s="953">
        <v>0</v>
      </c>
      <c r="L80" s="953">
        <v>0</v>
      </c>
      <c r="M80" s="953">
        <v>0</v>
      </c>
      <c r="N80" s="953">
        <v>0</v>
      </c>
      <c r="O80" s="953">
        <f t="shared" ref="O80:O84" si="113">SUM(P80:S80)</f>
        <v>0</v>
      </c>
      <c r="P80" s="953">
        <v>0</v>
      </c>
      <c r="Q80" s="953">
        <v>0</v>
      </c>
      <c r="R80" s="953">
        <v>0</v>
      </c>
      <c r="S80" s="953">
        <v>0</v>
      </c>
      <c r="T80" s="953">
        <v>0</v>
      </c>
      <c r="U80" s="953">
        <v>0</v>
      </c>
      <c r="V80" s="953">
        <v>0</v>
      </c>
      <c r="W80" s="953">
        <v>0</v>
      </c>
      <c r="X80" s="953">
        <v>0</v>
      </c>
      <c r="Y80" s="953">
        <v>0</v>
      </c>
      <c r="Z80" s="953">
        <v>0</v>
      </c>
      <c r="AA80" s="953">
        <v>0</v>
      </c>
      <c r="AB80" s="953">
        <v>0</v>
      </c>
      <c r="AC80" s="953">
        <v>0</v>
      </c>
      <c r="AD80" s="953">
        <f>J1114_1037000158513_12_69_0!K79</f>
        <v>1.51088</v>
      </c>
      <c r="AE80" s="953">
        <f t="shared" ref="AE80:AE88" si="114">AJ80+AO80+AT80+AY80</f>
        <v>0</v>
      </c>
      <c r="AF80" s="953">
        <f t="shared" ref="AF80:AF88" si="115">AK80+AP80+AU80+AZ80</f>
        <v>0</v>
      </c>
      <c r="AG80" s="953">
        <f t="shared" ref="AG80:AG88" si="116">AL80+AQ80+AV80+BA80</f>
        <v>0</v>
      </c>
      <c r="AH80" s="953">
        <f t="shared" ref="AH80:AH88" si="117">AM80+AR80+AW80+BB80</f>
        <v>0</v>
      </c>
      <c r="AI80" s="953">
        <f t="shared" ref="AI80:AI88" si="118">AN80+AS80+AX80+BC80</f>
        <v>0</v>
      </c>
      <c r="AJ80" s="953">
        <f t="shared" ref="AJ80:AJ88" si="119">SUM(AK80:AN80)</f>
        <v>0</v>
      </c>
      <c r="AK80" s="953">
        <v>0</v>
      </c>
      <c r="AL80" s="953">
        <f>J1114_1037000158513_13_69_0!AV82</f>
        <v>0</v>
      </c>
      <c r="AM80" s="953">
        <v>0</v>
      </c>
      <c r="AN80" s="953">
        <v>0</v>
      </c>
      <c r="AO80" s="953">
        <f t="shared" ref="AO80:AO88" si="120">SUM(AP80:AS80)</f>
        <v>0</v>
      </c>
      <c r="AP80" s="953">
        <v>0</v>
      </c>
      <c r="AQ80" s="953">
        <v>0</v>
      </c>
      <c r="AR80" s="953">
        <v>0</v>
      </c>
      <c r="AS80" s="953">
        <v>0</v>
      </c>
      <c r="AT80" s="953">
        <f t="shared" ref="AT80:AT88" si="121">SUM(AU80:AX80)</f>
        <v>0</v>
      </c>
      <c r="AU80" s="953">
        <v>0</v>
      </c>
      <c r="AV80" s="953">
        <v>0</v>
      </c>
      <c r="AW80" s="953">
        <v>0</v>
      </c>
      <c r="AX80" s="953">
        <v>0</v>
      </c>
      <c r="AY80" s="953">
        <f t="shared" ref="AY80:AY88" si="122">SUM(AZ80:BC80)</f>
        <v>0</v>
      </c>
      <c r="AZ80" s="953">
        <v>0</v>
      </c>
      <c r="BA80" s="953">
        <v>0</v>
      </c>
      <c r="BB80" s="953">
        <v>0</v>
      </c>
      <c r="BC80" s="953">
        <v>0</v>
      </c>
      <c r="BD80" s="556"/>
      <c r="BE80" s="556"/>
    </row>
    <row r="81" spans="1:58" s="531" customFormat="1" ht="15.75" hidden="1" x14ac:dyDescent="0.2">
      <c r="A81" s="587" t="str">
        <f>J1114_1037000158513_10_69_0!A80</f>
        <v>1.6.7</v>
      </c>
      <c r="B81" s="815" t="str">
        <f>J1114_1037000158513_10_69_0!B80</f>
        <v>Приобретение самосвала</v>
      </c>
      <c r="C81" s="815" t="str">
        <f>J1114_1037000158513_10_69_0!C80</f>
        <v>О_0000007022</v>
      </c>
      <c r="D81" s="953">
        <f>J1114_1037000158513_10_69_0!S80</f>
        <v>5.3408759999999997</v>
      </c>
      <c r="E81" s="953">
        <f t="shared" si="107"/>
        <v>5.0949999959999994</v>
      </c>
      <c r="F81" s="953">
        <f t="shared" si="108"/>
        <v>0</v>
      </c>
      <c r="G81" s="953">
        <f t="shared" si="109"/>
        <v>0</v>
      </c>
      <c r="H81" s="953">
        <f t="shared" si="110"/>
        <v>0</v>
      </c>
      <c r="I81" s="953">
        <f t="shared" si="111"/>
        <v>5.0949999959999994</v>
      </c>
      <c r="J81" s="953">
        <f t="shared" si="112"/>
        <v>0</v>
      </c>
      <c r="K81" s="953">
        <v>0</v>
      </c>
      <c r="L81" s="953">
        <v>0</v>
      </c>
      <c r="M81" s="953">
        <v>0</v>
      </c>
      <c r="N81" s="953">
        <v>0</v>
      </c>
      <c r="O81" s="953">
        <f t="shared" si="113"/>
        <v>0</v>
      </c>
      <c r="P81" s="953">
        <v>0</v>
      </c>
      <c r="Q81" s="953">
        <v>0</v>
      </c>
      <c r="R81" s="953">
        <v>0</v>
      </c>
      <c r="S81" s="953">
        <v>0</v>
      </c>
      <c r="T81" s="953">
        <f t="shared" ref="T81:T84" si="123">SUM(U81:X81)</f>
        <v>5.0949999959999994</v>
      </c>
      <c r="U81" s="953">
        <v>0</v>
      </c>
      <c r="V81" s="953">
        <v>0</v>
      </c>
      <c r="W81" s="953">
        <v>0</v>
      </c>
      <c r="X81" s="953">
        <v>5.0949999959999994</v>
      </c>
      <c r="Y81" s="953">
        <v>0</v>
      </c>
      <c r="Z81" s="953">
        <v>0</v>
      </c>
      <c r="AA81" s="953">
        <v>0</v>
      </c>
      <c r="AB81" s="953">
        <v>0</v>
      </c>
      <c r="AC81" s="953">
        <v>0</v>
      </c>
      <c r="AD81" s="953">
        <f>J1114_1037000158513_12_69_0!K80</f>
        <v>4.4507300000000001</v>
      </c>
      <c r="AE81" s="953">
        <f t="shared" si="114"/>
        <v>4.24583333</v>
      </c>
      <c r="AF81" s="953">
        <f t="shared" si="115"/>
        <v>0</v>
      </c>
      <c r="AG81" s="953">
        <f t="shared" si="116"/>
        <v>0</v>
      </c>
      <c r="AH81" s="953">
        <f t="shared" si="117"/>
        <v>0</v>
      </c>
      <c r="AI81" s="953">
        <f t="shared" si="118"/>
        <v>4.24583333</v>
      </c>
      <c r="AJ81" s="953">
        <f t="shared" si="119"/>
        <v>0</v>
      </c>
      <c r="AK81" s="953">
        <v>0</v>
      </c>
      <c r="AL81" s="953">
        <f>J1114_1037000158513_13_69_0!AV83</f>
        <v>0</v>
      </c>
      <c r="AM81" s="953">
        <v>0</v>
      </c>
      <c r="AN81" s="953">
        <v>0</v>
      </c>
      <c r="AO81" s="953">
        <f t="shared" si="120"/>
        <v>0</v>
      </c>
      <c r="AP81" s="953">
        <v>0</v>
      </c>
      <c r="AQ81" s="953">
        <v>0</v>
      </c>
      <c r="AR81" s="953">
        <v>0</v>
      </c>
      <c r="AS81" s="953">
        <v>0</v>
      </c>
      <c r="AT81" s="953">
        <f t="shared" si="121"/>
        <v>4.24583333</v>
      </c>
      <c r="AU81" s="953">
        <v>0</v>
      </c>
      <c r="AV81" s="953">
        <v>0</v>
      </c>
      <c r="AW81" s="953">
        <v>0</v>
      </c>
      <c r="AX81" s="953">
        <v>4.24583333</v>
      </c>
      <c r="AY81" s="953">
        <f t="shared" si="122"/>
        <v>0</v>
      </c>
      <c r="AZ81" s="953">
        <v>0</v>
      </c>
      <c r="BA81" s="953">
        <v>0</v>
      </c>
      <c r="BB81" s="953">
        <v>0</v>
      </c>
      <c r="BC81" s="953">
        <v>0</v>
      </c>
      <c r="BD81" s="556"/>
      <c r="BE81" s="556"/>
    </row>
    <row r="82" spans="1:58" s="531" customFormat="1" ht="15.75" hidden="1" x14ac:dyDescent="0.2">
      <c r="A82" s="587" t="str">
        <f>J1114_1037000158513_10_69_0!A81</f>
        <v>1.6.9</v>
      </c>
      <c r="B82" s="815" t="str">
        <f>J1114_1037000158513_10_69_0!B81</f>
        <v>Приобретение гидромолота</v>
      </c>
      <c r="C82" s="815" t="str">
        <f>J1114_1037000158513_10_69_0!C81</f>
        <v>О_0000000824</v>
      </c>
      <c r="D82" s="953">
        <f>J1114_1037000158513_10_69_0!S81</f>
        <v>1.337834000000004</v>
      </c>
      <c r="E82" s="953">
        <f t="shared" si="107"/>
        <v>0</v>
      </c>
      <c r="F82" s="953">
        <f t="shared" si="108"/>
        <v>0</v>
      </c>
      <c r="G82" s="953">
        <f t="shared" si="109"/>
        <v>0</v>
      </c>
      <c r="H82" s="953">
        <f t="shared" si="110"/>
        <v>0</v>
      </c>
      <c r="I82" s="953">
        <f t="shared" si="111"/>
        <v>0</v>
      </c>
      <c r="J82" s="953">
        <f t="shared" si="112"/>
        <v>0</v>
      </c>
      <c r="K82" s="953">
        <v>0</v>
      </c>
      <c r="L82" s="953">
        <v>0</v>
      </c>
      <c r="M82" s="953">
        <v>0</v>
      </c>
      <c r="N82" s="953">
        <v>0</v>
      </c>
      <c r="O82" s="953">
        <f t="shared" si="113"/>
        <v>0</v>
      </c>
      <c r="P82" s="953">
        <v>0</v>
      </c>
      <c r="Q82" s="953">
        <v>0</v>
      </c>
      <c r="R82" s="953">
        <v>0</v>
      </c>
      <c r="S82" s="953">
        <v>0</v>
      </c>
      <c r="T82" s="953">
        <f t="shared" si="123"/>
        <v>0</v>
      </c>
      <c r="U82" s="953">
        <v>0</v>
      </c>
      <c r="V82" s="953">
        <v>0</v>
      </c>
      <c r="W82" s="953">
        <v>0</v>
      </c>
      <c r="X82" s="953">
        <v>0</v>
      </c>
      <c r="Y82" s="953">
        <v>0</v>
      </c>
      <c r="Z82" s="953">
        <v>0</v>
      </c>
      <c r="AA82" s="953">
        <v>0</v>
      </c>
      <c r="AB82" s="953">
        <v>0</v>
      </c>
      <c r="AC82" s="953">
        <v>0</v>
      </c>
      <c r="AD82" s="953">
        <f>J1114_1037000158513_12_69_0!K81</f>
        <v>1.11486166666667</v>
      </c>
      <c r="AE82" s="953">
        <f t="shared" si="114"/>
        <v>0</v>
      </c>
      <c r="AF82" s="953">
        <f t="shared" si="115"/>
        <v>0</v>
      </c>
      <c r="AG82" s="953">
        <f t="shared" si="116"/>
        <v>0</v>
      </c>
      <c r="AH82" s="953">
        <f t="shared" si="117"/>
        <v>0</v>
      </c>
      <c r="AI82" s="953">
        <f t="shared" si="118"/>
        <v>0</v>
      </c>
      <c r="AJ82" s="953">
        <f t="shared" si="119"/>
        <v>0</v>
      </c>
      <c r="AK82" s="953">
        <v>0</v>
      </c>
      <c r="AL82" s="953">
        <f>J1114_1037000158513_13_69_0!AV84</f>
        <v>0</v>
      </c>
      <c r="AM82" s="953">
        <v>0</v>
      </c>
      <c r="AN82" s="953">
        <v>0</v>
      </c>
      <c r="AO82" s="953">
        <f t="shared" si="120"/>
        <v>0</v>
      </c>
      <c r="AP82" s="953">
        <v>0</v>
      </c>
      <c r="AQ82" s="953">
        <v>0</v>
      </c>
      <c r="AR82" s="953">
        <v>0</v>
      </c>
      <c r="AS82" s="953">
        <v>0</v>
      </c>
      <c r="AT82" s="953">
        <f t="shared" si="121"/>
        <v>0</v>
      </c>
      <c r="AU82" s="953">
        <v>0</v>
      </c>
      <c r="AV82" s="953">
        <v>0</v>
      </c>
      <c r="AW82" s="953">
        <v>0</v>
      </c>
      <c r="AX82" s="953">
        <v>0</v>
      </c>
      <c r="AY82" s="953">
        <f t="shared" si="122"/>
        <v>0</v>
      </c>
      <c r="AZ82" s="953">
        <v>0</v>
      </c>
      <c r="BA82" s="953">
        <v>0</v>
      </c>
      <c r="BB82" s="953">
        <v>0</v>
      </c>
      <c r="BC82" s="953">
        <v>0</v>
      </c>
      <c r="BD82" s="556"/>
      <c r="BE82" s="556"/>
    </row>
    <row r="83" spans="1:58" s="531" customFormat="1" ht="15.75" hidden="1" x14ac:dyDescent="0.2">
      <c r="A83" s="587" t="str">
        <f>J1114_1037000158513_10_69_0!A82</f>
        <v>1.6.10</v>
      </c>
      <c r="B83" s="815" t="str">
        <f>J1114_1037000158513_10_69_0!B82</f>
        <v>Приобретение передвижной мастерской</v>
      </c>
      <c r="C83" s="815" t="str">
        <f>J1114_1037000158513_10_69_0!C82</f>
        <v>О_0000007025</v>
      </c>
      <c r="D83" s="953">
        <f>J1114_1037000158513_10_69_0!S82</f>
        <v>7.4224160000000037</v>
      </c>
      <c r="E83" s="953">
        <f t="shared" si="107"/>
        <v>7.3979999999999997</v>
      </c>
      <c r="F83" s="953">
        <f t="shared" si="108"/>
        <v>0</v>
      </c>
      <c r="G83" s="953">
        <f t="shared" si="109"/>
        <v>0</v>
      </c>
      <c r="H83" s="953">
        <f t="shared" si="110"/>
        <v>0</v>
      </c>
      <c r="I83" s="953">
        <f t="shared" si="111"/>
        <v>7.3979999999999997</v>
      </c>
      <c r="J83" s="953">
        <f t="shared" si="112"/>
        <v>0</v>
      </c>
      <c r="K83" s="953">
        <v>0</v>
      </c>
      <c r="L83" s="953">
        <v>0</v>
      </c>
      <c r="M83" s="953">
        <v>0</v>
      </c>
      <c r="N83" s="953">
        <v>0</v>
      </c>
      <c r="O83" s="953">
        <f t="shared" si="113"/>
        <v>0</v>
      </c>
      <c r="P83" s="953">
        <v>0</v>
      </c>
      <c r="Q83" s="953">
        <v>0</v>
      </c>
      <c r="R83" s="953">
        <v>0</v>
      </c>
      <c r="S83" s="953">
        <v>0</v>
      </c>
      <c r="T83" s="953">
        <f t="shared" si="123"/>
        <v>7.3979999999999997</v>
      </c>
      <c r="U83" s="953">
        <v>0</v>
      </c>
      <c r="V83" s="953">
        <v>0</v>
      </c>
      <c r="W83" s="953">
        <v>0</v>
      </c>
      <c r="X83" s="953">
        <v>7.3979999999999997</v>
      </c>
      <c r="Y83" s="953">
        <v>0</v>
      </c>
      <c r="Z83" s="953">
        <v>0</v>
      </c>
      <c r="AA83" s="953">
        <v>0</v>
      </c>
      <c r="AB83" s="953">
        <v>0</v>
      </c>
      <c r="AC83" s="953">
        <v>0</v>
      </c>
      <c r="AD83" s="953">
        <f>J1114_1037000158513_12_69_0!K82</f>
        <v>6.1853466666666703</v>
      </c>
      <c r="AE83" s="953">
        <f t="shared" si="114"/>
        <v>6.165</v>
      </c>
      <c r="AF83" s="953">
        <f t="shared" si="115"/>
        <v>0</v>
      </c>
      <c r="AG83" s="953">
        <f t="shared" si="116"/>
        <v>0</v>
      </c>
      <c r="AH83" s="953">
        <f t="shared" si="117"/>
        <v>0</v>
      </c>
      <c r="AI83" s="953">
        <f t="shared" si="118"/>
        <v>6.165</v>
      </c>
      <c r="AJ83" s="953">
        <f t="shared" si="119"/>
        <v>0</v>
      </c>
      <c r="AK83" s="953">
        <v>0</v>
      </c>
      <c r="AL83" s="953">
        <f>J1114_1037000158513_13_69_0!AV85</f>
        <v>0</v>
      </c>
      <c r="AM83" s="953">
        <v>0</v>
      </c>
      <c r="AN83" s="953">
        <v>0</v>
      </c>
      <c r="AO83" s="953">
        <f t="shared" si="120"/>
        <v>0</v>
      </c>
      <c r="AP83" s="953">
        <v>0</v>
      </c>
      <c r="AQ83" s="953">
        <v>0</v>
      </c>
      <c r="AR83" s="953">
        <v>0</v>
      </c>
      <c r="AS83" s="953">
        <v>0</v>
      </c>
      <c r="AT83" s="953">
        <f t="shared" si="121"/>
        <v>6.165</v>
      </c>
      <c r="AU83" s="953">
        <v>0</v>
      </c>
      <c r="AV83" s="953">
        <v>0</v>
      </c>
      <c r="AW83" s="953">
        <v>0</v>
      </c>
      <c r="AX83" s="953">
        <v>6.165</v>
      </c>
      <c r="AY83" s="953">
        <f t="shared" si="122"/>
        <v>0</v>
      </c>
      <c r="AZ83" s="953">
        <v>0</v>
      </c>
      <c r="BA83" s="953">
        <v>0</v>
      </c>
      <c r="BB83" s="953">
        <v>0</v>
      </c>
      <c r="BC83" s="953">
        <v>0</v>
      </c>
      <c r="BD83" s="556"/>
      <c r="BE83" s="556"/>
    </row>
    <row r="84" spans="1:58" s="531" customFormat="1" ht="15.75" hidden="1" x14ac:dyDescent="0.2">
      <c r="A84" s="587" t="str">
        <f>J1114_1037000158513_10_69_0!A83</f>
        <v>1.6.11</v>
      </c>
      <c r="B84" s="815" t="str">
        <f>J1114_1037000158513_10_69_0!B83</f>
        <v>Приобретение трассоискателя</v>
      </c>
      <c r="C84" s="815" t="str">
        <f>J1114_1037000158513_10_69_0!C83</f>
        <v>О_0000000826</v>
      </c>
      <c r="D84" s="953">
        <f>J1114_1037000158513_10_69_0!S83</f>
        <v>1.4719395763679999</v>
      </c>
      <c r="E84" s="953">
        <f t="shared" si="107"/>
        <v>0</v>
      </c>
      <c r="F84" s="953">
        <f t="shared" si="108"/>
        <v>0</v>
      </c>
      <c r="G84" s="953">
        <f t="shared" si="109"/>
        <v>0</v>
      </c>
      <c r="H84" s="953">
        <f t="shared" si="110"/>
        <v>0</v>
      </c>
      <c r="I84" s="953">
        <f t="shared" si="111"/>
        <v>0</v>
      </c>
      <c r="J84" s="953">
        <f t="shared" si="112"/>
        <v>0</v>
      </c>
      <c r="K84" s="953">
        <v>0</v>
      </c>
      <c r="L84" s="953">
        <v>0</v>
      </c>
      <c r="M84" s="953">
        <v>0</v>
      </c>
      <c r="N84" s="953">
        <v>0</v>
      </c>
      <c r="O84" s="953">
        <f t="shared" si="113"/>
        <v>0</v>
      </c>
      <c r="P84" s="953">
        <v>0</v>
      </c>
      <c r="Q84" s="953">
        <v>0</v>
      </c>
      <c r="R84" s="953">
        <v>0</v>
      </c>
      <c r="S84" s="953">
        <v>0</v>
      </c>
      <c r="T84" s="953">
        <f t="shared" si="123"/>
        <v>0</v>
      </c>
      <c r="U84" s="953">
        <v>0</v>
      </c>
      <c r="V84" s="953">
        <v>0</v>
      </c>
      <c r="W84" s="953">
        <v>0</v>
      </c>
      <c r="X84" s="953">
        <v>0</v>
      </c>
      <c r="Y84" s="953">
        <v>0</v>
      </c>
      <c r="Z84" s="953">
        <v>0</v>
      </c>
      <c r="AA84" s="953">
        <v>0</v>
      </c>
      <c r="AB84" s="953">
        <v>0</v>
      </c>
      <c r="AC84" s="953">
        <v>0</v>
      </c>
      <c r="AD84" s="953">
        <f>J1114_1037000158513_12_69_0!K83</f>
        <v>1.2266163136399999</v>
      </c>
      <c r="AE84" s="953">
        <f t="shared" si="114"/>
        <v>0</v>
      </c>
      <c r="AF84" s="953">
        <f t="shared" si="115"/>
        <v>0</v>
      </c>
      <c r="AG84" s="953">
        <f t="shared" si="116"/>
        <v>0</v>
      </c>
      <c r="AH84" s="953">
        <f t="shared" si="117"/>
        <v>0</v>
      </c>
      <c r="AI84" s="953">
        <f t="shared" si="118"/>
        <v>0</v>
      </c>
      <c r="AJ84" s="953">
        <f t="shared" si="119"/>
        <v>0</v>
      </c>
      <c r="AK84" s="953">
        <v>0</v>
      </c>
      <c r="AL84" s="953">
        <f>J1114_1037000158513_13_69_0!AV86</f>
        <v>0</v>
      </c>
      <c r="AM84" s="953">
        <v>0</v>
      </c>
      <c r="AN84" s="953">
        <v>0</v>
      </c>
      <c r="AO84" s="953">
        <f t="shared" si="120"/>
        <v>0</v>
      </c>
      <c r="AP84" s="953">
        <v>0</v>
      </c>
      <c r="AQ84" s="953">
        <v>0</v>
      </c>
      <c r="AR84" s="953">
        <v>0</v>
      </c>
      <c r="AS84" s="953">
        <v>0</v>
      </c>
      <c r="AT84" s="953">
        <f t="shared" si="121"/>
        <v>0</v>
      </c>
      <c r="AU84" s="953">
        <v>0</v>
      </c>
      <c r="AV84" s="953">
        <v>0</v>
      </c>
      <c r="AW84" s="953">
        <v>0</v>
      </c>
      <c r="AX84" s="953">
        <v>0</v>
      </c>
      <c r="AY84" s="953">
        <f t="shared" si="122"/>
        <v>0</v>
      </c>
      <c r="AZ84" s="953">
        <v>0</v>
      </c>
      <c r="BA84" s="953">
        <v>0</v>
      </c>
      <c r="BB84" s="953">
        <v>0</v>
      </c>
      <c r="BC84" s="953">
        <v>0</v>
      </c>
      <c r="BD84" s="556"/>
      <c r="BE84" s="556"/>
    </row>
    <row r="85" spans="1:58" s="531" customFormat="1" ht="31.5" hidden="1"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53">
        <f>J1114_1037000158513_10_69_0!S84</f>
        <v>6.3450360000000003</v>
      </c>
      <c r="E85" s="953">
        <f t="shared" si="107"/>
        <v>0</v>
      </c>
      <c r="F85" s="953">
        <f t="shared" si="108"/>
        <v>0</v>
      </c>
      <c r="G85" s="953">
        <f t="shared" si="109"/>
        <v>0</v>
      </c>
      <c r="H85" s="953">
        <f t="shared" si="110"/>
        <v>0</v>
      </c>
      <c r="I85" s="953">
        <f t="shared" si="111"/>
        <v>0</v>
      </c>
      <c r="J85" s="953">
        <f t="shared" ref="J85:J88" si="124">SUM(K85:N85)</f>
        <v>0</v>
      </c>
      <c r="K85" s="953">
        <v>0</v>
      </c>
      <c r="L85" s="953">
        <v>0</v>
      </c>
      <c r="M85" s="953">
        <v>0</v>
      </c>
      <c r="N85" s="953">
        <f t="shared" ref="N85:N86" si="125">AN85*1.2</f>
        <v>0</v>
      </c>
      <c r="O85" s="953">
        <f t="shared" ref="O85:O88" si="126">SUM(P85:S85)</f>
        <v>0</v>
      </c>
      <c r="P85" s="953">
        <v>0</v>
      </c>
      <c r="Q85" s="953">
        <v>0</v>
      </c>
      <c r="R85" s="953">
        <v>0</v>
      </c>
      <c r="S85" s="953">
        <v>0</v>
      </c>
      <c r="T85" s="953">
        <v>0</v>
      </c>
      <c r="U85" s="953">
        <v>0</v>
      </c>
      <c r="V85" s="953">
        <v>0</v>
      </c>
      <c r="W85" s="953">
        <v>0</v>
      </c>
      <c r="X85" s="953">
        <v>0</v>
      </c>
      <c r="Y85" s="953">
        <v>0</v>
      </c>
      <c r="Z85" s="953">
        <v>0</v>
      </c>
      <c r="AA85" s="953">
        <v>0</v>
      </c>
      <c r="AB85" s="953">
        <v>0</v>
      </c>
      <c r="AC85" s="953">
        <v>0</v>
      </c>
      <c r="AD85" s="953">
        <f>J1114_1037000158513_12_69_0!K84</f>
        <v>5.2875300000000003</v>
      </c>
      <c r="AE85" s="953">
        <f t="shared" si="114"/>
        <v>0</v>
      </c>
      <c r="AF85" s="953">
        <f t="shared" si="115"/>
        <v>0</v>
      </c>
      <c r="AG85" s="953">
        <f t="shared" si="116"/>
        <v>0</v>
      </c>
      <c r="AH85" s="953">
        <f t="shared" si="117"/>
        <v>0</v>
      </c>
      <c r="AI85" s="953">
        <f t="shared" si="118"/>
        <v>0</v>
      </c>
      <c r="AJ85" s="953">
        <f t="shared" si="119"/>
        <v>0</v>
      </c>
      <c r="AK85" s="953">
        <v>0</v>
      </c>
      <c r="AL85" s="953">
        <f>J1114_1037000158513_13_69_0!AV87</f>
        <v>0</v>
      </c>
      <c r="AM85" s="953">
        <v>0</v>
      </c>
      <c r="AN85" s="953">
        <v>0</v>
      </c>
      <c r="AO85" s="953">
        <f t="shared" si="120"/>
        <v>0</v>
      </c>
      <c r="AP85" s="953">
        <v>0</v>
      </c>
      <c r="AQ85" s="953">
        <v>0</v>
      </c>
      <c r="AR85" s="953">
        <v>0</v>
      </c>
      <c r="AS85" s="953">
        <v>0</v>
      </c>
      <c r="AT85" s="953">
        <f t="shared" si="121"/>
        <v>0</v>
      </c>
      <c r="AU85" s="953">
        <v>0</v>
      </c>
      <c r="AV85" s="953">
        <v>0</v>
      </c>
      <c r="AW85" s="953">
        <v>0</v>
      </c>
      <c r="AX85" s="953">
        <v>0</v>
      </c>
      <c r="AY85" s="953">
        <f t="shared" si="122"/>
        <v>0</v>
      </c>
      <c r="AZ85" s="953">
        <v>0</v>
      </c>
      <c r="BA85" s="953">
        <v>0</v>
      </c>
      <c r="BB85" s="953">
        <v>0</v>
      </c>
      <c r="BC85" s="953">
        <v>0</v>
      </c>
      <c r="BD85" s="556"/>
      <c r="BE85" s="556"/>
    </row>
    <row r="86" spans="1:58" s="531" customFormat="1" ht="31.5" hidden="1"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53">
        <f>J1114_1037000158513_10_69_0!S85</f>
        <v>3.2133120000000006</v>
      </c>
      <c r="E86" s="953">
        <f t="shared" si="107"/>
        <v>0</v>
      </c>
      <c r="F86" s="953">
        <f t="shared" si="108"/>
        <v>0</v>
      </c>
      <c r="G86" s="953">
        <f t="shared" si="109"/>
        <v>0</v>
      </c>
      <c r="H86" s="953">
        <f t="shared" si="110"/>
        <v>0</v>
      </c>
      <c r="I86" s="953">
        <f t="shared" si="111"/>
        <v>0</v>
      </c>
      <c r="J86" s="953">
        <f t="shared" si="124"/>
        <v>0</v>
      </c>
      <c r="K86" s="953">
        <v>0</v>
      </c>
      <c r="L86" s="953">
        <v>0</v>
      </c>
      <c r="M86" s="953">
        <v>0</v>
      </c>
      <c r="N86" s="953">
        <f t="shared" si="125"/>
        <v>0</v>
      </c>
      <c r="O86" s="953">
        <f t="shared" si="126"/>
        <v>0</v>
      </c>
      <c r="P86" s="953">
        <v>0</v>
      </c>
      <c r="Q86" s="953">
        <v>0</v>
      </c>
      <c r="R86" s="953">
        <v>0</v>
      </c>
      <c r="S86" s="953">
        <v>0</v>
      </c>
      <c r="T86" s="953">
        <v>0</v>
      </c>
      <c r="U86" s="953">
        <v>0</v>
      </c>
      <c r="V86" s="953">
        <v>0</v>
      </c>
      <c r="W86" s="953">
        <v>0</v>
      </c>
      <c r="X86" s="953">
        <v>0</v>
      </c>
      <c r="Y86" s="953">
        <v>0</v>
      </c>
      <c r="Z86" s="953">
        <v>0</v>
      </c>
      <c r="AA86" s="953">
        <v>0</v>
      </c>
      <c r="AB86" s="953">
        <v>0</v>
      </c>
      <c r="AC86" s="953">
        <v>0</v>
      </c>
      <c r="AD86" s="953">
        <f>J1114_1037000158513_12_69_0!K85</f>
        <v>2.6777600000000006</v>
      </c>
      <c r="AE86" s="953">
        <f t="shared" si="114"/>
        <v>0</v>
      </c>
      <c r="AF86" s="953">
        <f t="shared" si="115"/>
        <v>0</v>
      </c>
      <c r="AG86" s="953">
        <f t="shared" si="116"/>
        <v>0</v>
      </c>
      <c r="AH86" s="953">
        <f t="shared" si="117"/>
        <v>0</v>
      </c>
      <c r="AI86" s="953">
        <f t="shared" si="118"/>
        <v>0</v>
      </c>
      <c r="AJ86" s="953">
        <f t="shared" si="119"/>
        <v>0</v>
      </c>
      <c r="AK86" s="953">
        <v>0</v>
      </c>
      <c r="AL86" s="953">
        <f>J1114_1037000158513_13_69_0!AV88</f>
        <v>0</v>
      </c>
      <c r="AM86" s="953">
        <v>0</v>
      </c>
      <c r="AN86" s="953">
        <v>0</v>
      </c>
      <c r="AO86" s="953">
        <f t="shared" si="120"/>
        <v>0</v>
      </c>
      <c r="AP86" s="953">
        <v>0</v>
      </c>
      <c r="AQ86" s="953">
        <v>0</v>
      </c>
      <c r="AR86" s="953">
        <v>0</v>
      </c>
      <c r="AS86" s="953">
        <v>0</v>
      </c>
      <c r="AT86" s="953">
        <f t="shared" si="121"/>
        <v>0</v>
      </c>
      <c r="AU86" s="953">
        <v>0</v>
      </c>
      <c r="AV86" s="953">
        <v>0</v>
      </c>
      <c r="AW86" s="953">
        <v>0</v>
      </c>
      <c r="AX86" s="953">
        <v>0</v>
      </c>
      <c r="AY86" s="953">
        <f t="shared" si="122"/>
        <v>0</v>
      </c>
      <c r="AZ86" s="953">
        <v>0</v>
      </c>
      <c r="BA86" s="953">
        <v>0</v>
      </c>
      <c r="BB86" s="953">
        <v>0</v>
      </c>
      <c r="BC86" s="953">
        <v>0</v>
      </c>
      <c r="BD86" s="556"/>
      <c r="BE86" s="556"/>
    </row>
    <row r="87" spans="1:58" s="531" customFormat="1" ht="63" hidden="1"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53">
        <f>J1114_1037000158513_10_69_0!S86</f>
        <v>3.6656400000000002</v>
      </c>
      <c r="E87" s="953">
        <f t="shared" si="107"/>
        <v>0</v>
      </c>
      <c r="F87" s="953">
        <f t="shared" si="108"/>
        <v>0</v>
      </c>
      <c r="G87" s="953">
        <f t="shared" si="109"/>
        <v>0</v>
      </c>
      <c r="H87" s="953">
        <f t="shared" si="110"/>
        <v>0</v>
      </c>
      <c r="I87" s="953">
        <f t="shared" si="111"/>
        <v>0</v>
      </c>
      <c r="J87" s="953">
        <f t="shared" si="124"/>
        <v>0</v>
      </c>
      <c r="K87" s="953">
        <v>0</v>
      </c>
      <c r="L87" s="953">
        <v>0</v>
      </c>
      <c r="M87" s="953">
        <v>0</v>
      </c>
      <c r="N87" s="953">
        <v>0</v>
      </c>
      <c r="O87" s="953">
        <f t="shared" si="126"/>
        <v>0</v>
      </c>
      <c r="P87" s="953">
        <v>0</v>
      </c>
      <c r="Q87" s="953">
        <v>0</v>
      </c>
      <c r="R87" s="953">
        <v>0</v>
      </c>
      <c r="S87" s="953">
        <v>0</v>
      </c>
      <c r="T87" s="953">
        <v>0</v>
      </c>
      <c r="U87" s="953">
        <v>0</v>
      </c>
      <c r="V87" s="953">
        <v>0</v>
      </c>
      <c r="W87" s="953">
        <v>0</v>
      </c>
      <c r="X87" s="953">
        <v>0</v>
      </c>
      <c r="Y87" s="953">
        <v>0</v>
      </c>
      <c r="Z87" s="953">
        <v>0</v>
      </c>
      <c r="AA87" s="953">
        <v>0</v>
      </c>
      <c r="AB87" s="953">
        <v>0</v>
      </c>
      <c r="AC87" s="953">
        <v>0</v>
      </c>
      <c r="AD87" s="953">
        <f>J1114_1037000158513_12_69_0!K86</f>
        <v>3.0547000000000004</v>
      </c>
      <c r="AE87" s="953">
        <f t="shared" si="114"/>
        <v>0</v>
      </c>
      <c r="AF87" s="953">
        <f t="shared" si="115"/>
        <v>0</v>
      </c>
      <c r="AG87" s="953">
        <f t="shared" si="116"/>
        <v>0</v>
      </c>
      <c r="AH87" s="953">
        <f t="shared" si="117"/>
        <v>0</v>
      </c>
      <c r="AI87" s="953">
        <f t="shared" si="118"/>
        <v>0</v>
      </c>
      <c r="AJ87" s="953">
        <f t="shared" si="119"/>
        <v>0</v>
      </c>
      <c r="AK87" s="953">
        <v>0</v>
      </c>
      <c r="AL87" s="953">
        <f>J1114_1037000158513_13_69_0!AV89</f>
        <v>0</v>
      </c>
      <c r="AM87" s="953">
        <v>0</v>
      </c>
      <c r="AN87" s="953">
        <v>0</v>
      </c>
      <c r="AO87" s="953">
        <f t="shared" si="120"/>
        <v>0</v>
      </c>
      <c r="AP87" s="953">
        <v>0</v>
      </c>
      <c r="AQ87" s="953">
        <v>0</v>
      </c>
      <c r="AR87" s="953">
        <v>0</v>
      </c>
      <c r="AS87" s="953">
        <v>0</v>
      </c>
      <c r="AT87" s="953">
        <f t="shared" si="121"/>
        <v>0</v>
      </c>
      <c r="AU87" s="953">
        <v>0</v>
      </c>
      <c r="AV87" s="953">
        <v>0</v>
      </c>
      <c r="AW87" s="953">
        <v>0</v>
      </c>
      <c r="AX87" s="953">
        <v>0</v>
      </c>
      <c r="AY87" s="953">
        <f t="shared" si="122"/>
        <v>0</v>
      </c>
      <c r="AZ87" s="953">
        <v>0</v>
      </c>
      <c r="BA87" s="953">
        <v>0</v>
      </c>
      <c r="BB87" s="953">
        <v>0</v>
      </c>
      <c r="BC87" s="953">
        <v>0</v>
      </c>
      <c r="BD87" s="372"/>
      <c r="BE87" s="372"/>
      <c r="BF87" s="705"/>
    </row>
    <row r="88" spans="1:58" s="531" customFormat="1" ht="47.25" hidden="1"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53">
        <f>J1114_1037000158513_10_69_0!S87</f>
        <v>5.23</v>
      </c>
      <c r="E88" s="953">
        <f t="shared" si="107"/>
        <v>0.746</v>
      </c>
      <c r="F88" s="953">
        <f t="shared" si="108"/>
        <v>0</v>
      </c>
      <c r="G88" s="953">
        <f t="shared" si="109"/>
        <v>0</v>
      </c>
      <c r="H88" s="953">
        <f t="shared" si="110"/>
        <v>0</v>
      </c>
      <c r="I88" s="953">
        <f t="shared" si="111"/>
        <v>0.746</v>
      </c>
      <c r="J88" s="953">
        <f t="shared" si="124"/>
        <v>0</v>
      </c>
      <c r="K88" s="953">
        <v>0</v>
      </c>
      <c r="L88" s="953">
        <v>0</v>
      </c>
      <c r="M88" s="953">
        <v>0</v>
      </c>
      <c r="N88" s="953">
        <v>0</v>
      </c>
      <c r="O88" s="953">
        <f t="shared" si="126"/>
        <v>0</v>
      </c>
      <c r="P88" s="953">
        <v>0</v>
      </c>
      <c r="Q88" s="953">
        <v>0</v>
      </c>
      <c r="R88" s="953">
        <v>0</v>
      </c>
      <c r="S88" s="953">
        <v>0</v>
      </c>
      <c r="T88" s="953">
        <f t="shared" ref="T88" si="127">SUM(U88:X88)</f>
        <v>0.746</v>
      </c>
      <c r="U88" s="953">
        <v>0</v>
      </c>
      <c r="V88" s="953">
        <v>0</v>
      </c>
      <c r="W88" s="953">
        <v>0</v>
      </c>
      <c r="X88" s="953">
        <v>0.746</v>
      </c>
      <c r="Y88" s="953">
        <v>0</v>
      </c>
      <c r="Z88" s="953">
        <v>0</v>
      </c>
      <c r="AA88" s="953">
        <v>0</v>
      </c>
      <c r="AB88" s="953">
        <v>0</v>
      </c>
      <c r="AC88" s="953">
        <v>0</v>
      </c>
      <c r="AD88" s="953">
        <f>J1114_1037000158513_12_69_0!K87</f>
        <v>5.23</v>
      </c>
      <c r="AE88" s="953">
        <f t="shared" si="114"/>
        <v>0.746</v>
      </c>
      <c r="AF88" s="953">
        <f t="shared" si="115"/>
        <v>0</v>
      </c>
      <c r="AG88" s="953">
        <f t="shared" si="116"/>
        <v>0</v>
      </c>
      <c r="AH88" s="953">
        <f t="shared" si="117"/>
        <v>0</v>
      </c>
      <c r="AI88" s="953">
        <f t="shared" si="118"/>
        <v>0.746</v>
      </c>
      <c r="AJ88" s="953">
        <f t="shared" si="119"/>
        <v>0</v>
      </c>
      <c r="AK88" s="953">
        <v>0</v>
      </c>
      <c r="AL88" s="953">
        <f>J1114_1037000158513_13_69_0!AV90</f>
        <v>0</v>
      </c>
      <c r="AM88" s="953">
        <v>0</v>
      </c>
      <c r="AN88" s="953">
        <v>0</v>
      </c>
      <c r="AO88" s="953">
        <f t="shared" si="120"/>
        <v>0</v>
      </c>
      <c r="AP88" s="953">
        <v>0</v>
      </c>
      <c r="AQ88" s="953">
        <v>0</v>
      </c>
      <c r="AR88" s="953">
        <v>0</v>
      </c>
      <c r="AS88" s="953">
        <v>0</v>
      </c>
      <c r="AT88" s="953">
        <f t="shared" si="121"/>
        <v>0.746</v>
      </c>
      <c r="AU88" s="953">
        <v>0</v>
      </c>
      <c r="AV88" s="953">
        <v>0</v>
      </c>
      <c r="AW88" s="953">
        <v>0</v>
      </c>
      <c r="AX88" s="953">
        <v>0.746</v>
      </c>
      <c r="AY88" s="953">
        <f t="shared" si="122"/>
        <v>0</v>
      </c>
      <c r="AZ88" s="953">
        <v>0</v>
      </c>
      <c r="BA88" s="953">
        <v>0</v>
      </c>
      <c r="BB88" s="953">
        <v>0</v>
      </c>
      <c r="BC88" s="953">
        <v>0</v>
      </c>
      <c r="BD88" s="372"/>
      <c r="BE88" s="372"/>
    </row>
    <row r="89" spans="1:58" ht="15" hidden="1" x14ac:dyDescent="0.2">
      <c r="AY89" s="447"/>
      <c r="BE89" s="372"/>
    </row>
    <row r="90" spans="1:58" ht="18.75" hidden="1" x14ac:dyDescent="0.2">
      <c r="B90" s="790" t="s">
        <v>1196</v>
      </c>
      <c r="C90" s="791"/>
      <c r="D90" s="791"/>
      <c r="E90" s="1182"/>
      <c r="F90" s="1072"/>
      <c r="G90" s="1072"/>
      <c r="H90" s="550"/>
      <c r="I90" s="454"/>
      <c r="J90" s="454"/>
      <c r="K90" s="454"/>
      <c r="L90" s="454"/>
      <c r="M90" s="454"/>
      <c r="N90" s="1072"/>
      <c r="O90" s="1072"/>
      <c r="P90" s="1072"/>
      <c r="Q90" s="1072"/>
      <c r="R90" s="1072"/>
      <c r="S90" s="1072"/>
      <c r="T90" s="1183"/>
      <c r="U90" s="1072"/>
      <c r="V90" s="1182"/>
      <c r="W90" s="1072"/>
      <c r="X90" s="1072"/>
      <c r="Y90" s="1072"/>
      <c r="Z90" s="1072"/>
      <c r="AA90" s="1072"/>
      <c r="AB90" s="1072"/>
      <c r="AC90" s="1072"/>
      <c r="AD90" s="1072"/>
      <c r="AE90" s="1072"/>
      <c r="AF90" s="1072"/>
      <c r="AG90" s="1184"/>
      <c r="AH90" s="1072"/>
      <c r="AI90" s="1072"/>
      <c r="AJ90" s="1072"/>
      <c r="AK90" s="1072"/>
      <c r="AL90" s="1072"/>
      <c r="AM90" s="1072"/>
      <c r="AN90" s="1072"/>
      <c r="AO90" s="1072"/>
      <c r="AP90" s="1072"/>
      <c r="AQ90" s="1072"/>
      <c r="AR90" s="1072"/>
      <c r="AS90" s="1072"/>
      <c r="AT90" s="1072"/>
      <c r="AU90" s="1072"/>
      <c r="AV90" s="1072"/>
      <c r="AW90" s="1072"/>
      <c r="AX90" s="1072"/>
      <c r="AY90" s="1072"/>
      <c r="AZ90" s="1072"/>
      <c r="BA90" s="1072"/>
      <c r="BB90" s="1072"/>
      <c r="BC90" s="1072"/>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80"/>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2" t="s">
        <v>1198</v>
      </c>
      <c r="C92" s="1072"/>
      <c r="D92" s="956"/>
      <c r="E92" s="1182"/>
      <c r="F92" s="1072"/>
      <c r="G92" s="1072"/>
      <c r="H92" s="550"/>
      <c r="I92" s="454"/>
      <c r="J92" s="454"/>
      <c r="K92" s="454"/>
      <c r="L92" s="454"/>
      <c r="M92" s="454"/>
      <c r="N92" s="1072"/>
      <c r="O92" s="1072"/>
      <c r="P92" s="1072"/>
      <c r="Q92" s="1072"/>
      <c r="R92" s="1072"/>
      <c r="S92" s="1072"/>
      <c r="T92" s="1183"/>
      <c r="U92" s="1072"/>
      <c r="V92" s="1182"/>
      <c r="W92" s="1072"/>
      <c r="X92" s="1072"/>
      <c r="Y92" s="1072"/>
      <c r="Z92" s="1072"/>
      <c r="AA92" s="1072"/>
      <c r="AB92" s="1072"/>
      <c r="AC92" s="1072"/>
      <c r="AD92" s="1072"/>
      <c r="AE92" s="1072"/>
      <c r="AF92" s="1072"/>
      <c r="AG92" s="1184"/>
      <c r="AH92" s="1072"/>
      <c r="AI92" s="1072"/>
      <c r="AJ92" s="1072"/>
      <c r="AK92" s="1072"/>
      <c r="AL92" s="1072"/>
      <c r="AM92" s="1072"/>
      <c r="AN92" s="1072"/>
      <c r="AO92" s="1072"/>
      <c r="AP92" s="1072"/>
      <c r="AQ92" s="1072"/>
      <c r="AR92" s="1072"/>
      <c r="AS92" s="1072"/>
      <c r="AT92" s="1072"/>
      <c r="AU92" s="1072"/>
      <c r="AV92" s="1072"/>
      <c r="AW92" s="1072"/>
      <c r="AX92" s="1072"/>
      <c r="AY92" s="1089"/>
      <c r="AZ92" s="1072"/>
      <c r="BA92" s="1072"/>
      <c r="BB92" s="1072"/>
      <c r="BC92" s="1072"/>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2"/>
      <c r="F94" s="1072"/>
      <c r="G94" s="1072"/>
      <c r="H94" s="550"/>
      <c r="I94" s="454"/>
      <c r="J94" s="454"/>
      <c r="K94" s="454"/>
      <c r="L94" s="454"/>
      <c r="M94" s="454"/>
      <c r="N94" s="1072"/>
      <c r="O94" s="1072"/>
      <c r="P94" s="1072"/>
      <c r="Q94" s="1072"/>
      <c r="R94" s="1072"/>
      <c r="S94" s="1072"/>
      <c r="T94" s="1183"/>
      <c r="U94" s="1072"/>
      <c r="V94" s="1182"/>
      <c r="W94" s="1072"/>
      <c r="X94" s="1072"/>
      <c r="Y94" s="1072"/>
      <c r="Z94" s="1072"/>
      <c r="AA94" s="1072"/>
      <c r="AB94" s="1072"/>
      <c r="AC94" s="1072"/>
      <c r="AD94" s="1072"/>
      <c r="AE94" s="1072"/>
      <c r="AF94" s="1072"/>
      <c r="AG94" s="1184"/>
      <c r="AH94" s="1072"/>
      <c r="AI94" s="1072"/>
      <c r="AJ94" s="1072"/>
      <c r="AK94" s="1072"/>
      <c r="AL94" s="1072"/>
      <c r="AM94" s="1072"/>
      <c r="AN94" s="1072"/>
      <c r="AO94" s="1072"/>
      <c r="AP94" s="1072"/>
      <c r="AQ94" s="1072"/>
      <c r="AR94" s="1072"/>
      <c r="AS94" s="1072"/>
      <c r="AT94" s="1072"/>
      <c r="AU94" s="1072"/>
      <c r="AV94" s="1072"/>
      <c r="AW94" s="1072"/>
      <c r="AX94" s="1072"/>
      <c r="AY94" s="1089"/>
      <c r="AZ94" s="1072"/>
      <c r="BA94" s="1072"/>
      <c r="BB94" s="1072"/>
      <c r="BC94" s="1072"/>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BM126"/>
  <sheetViews>
    <sheetView tabSelected="1" view="pageBreakPreview" zoomScale="65" zoomScaleNormal="75" zoomScaleSheetLayoutView="65" workbookViewId="0">
      <pane xSplit="3" ySplit="20" topLeftCell="D21" activePane="bottomRight" state="frozen"/>
      <selection activeCell="A25" sqref="A25"/>
      <selection pane="topRight" activeCell="A25" sqref="A25"/>
      <selection pane="bottomLeft" activeCell="A25" sqref="A25"/>
      <selection pane="bottomRight" activeCell="R17" sqref="R17:S17"/>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customHeight="1" outlineLevel="1" x14ac:dyDescent="0.25">
      <c r="A2" s="626"/>
      <c r="B2" s="627"/>
      <c r="C2" s="628"/>
      <c r="D2" s="627"/>
      <c r="E2" s="627"/>
      <c r="F2" s="627"/>
      <c r="G2" s="627"/>
      <c r="H2" s="627"/>
      <c r="I2" s="627"/>
      <c r="J2" s="985"/>
      <c r="K2" s="1193"/>
      <c r="L2" s="1193"/>
      <c r="M2" s="1193"/>
      <c r="N2" s="1193"/>
      <c r="O2" s="985"/>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987" t="s">
        <v>0</v>
      </c>
    </row>
    <row r="3" spans="1:63" s="142" customFormat="1" ht="15.75"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987" t="s">
        <v>1287</v>
      </c>
    </row>
    <row r="4" spans="1:63" ht="18.75" customHeight="1" outlineLevel="1" x14ac:dyDescent="0.25">
      <c r="A4" s="1019" t="s">
        <v>1406</v>
      </c>
      <c r="B4" s="1019"/>
      <c r="C4" s="1019"/>
      <c r="D4" s="1019"/>
      <c r="E4" s="1019"/>
      <c r="F4" s="1019"/>
      <c r="G4" s="1019"/>
      <c r="H4" s="1019"/>
      <c r="I4" s="1019"/>
      <c r="J4" s="1019"/>
      <c r="K4" s="1019"/>
      <c r="L4" s="1019"/>
      <c r="M4" s="1019"/>
      <c r="N4" s="1019"/>
      <c r="O4" s="1019"/>
      <c r="P4" s="1019"/>
      <c r="Q4" s="1019"/>
      <c r="R4" s="1019"/>
      <c r="S4" s="1019"/>
      <c r="T4" s="1019"/>
      <c r="U4" s="1019"/>
      <c r="V4" s="1019"/>
      <c r="W4" s="1019"/>
      <c r="X4" s="1019"/>
      <c r="Y4" s="1019"/>
      <c r="Z4" s="1019"/>
      <c r="AA4" s="1019"/>
      <c r="AB4" s="1019"/>
      <c r="AC4" s="1019"/>
      <c r="AD4" s="1019"/>
      <c r="AE4" s="1019"/>
      <c r="AF4" s="1019"/>
      <c r="AG4" s="1019"/>
      <c r="AH4" s="1019"/>
      <c r="AI4" s="1019"/>
      <c r="AJ4" s="1019"/>
      <c r="AK4" s="1019"/>
      <c r="AL4" s="1019"/>
      <c r="AM4" s="1019"/>
      <c r="AN4" s="1019"/>
      <c r="AO4" s="1019"/>
      <c r="AP4" s="1019"/>
      <c r="AQ4" s="1019"/>
    </row>
    <row r="5" spans="1:63" ht="18.75" customHeight="1" outlineLevel="1" x14ac:dyDescent="0.25">
      <c r="A5" s="1019" t="s">
        <v>1706</v>
      </c>
      <c r="B5" s="1019"/>
      <c r="C5" s="1019"/>
      <c r="D5" s="1019"/>
      <c r="E5" s="1019"/>
      <c r="F5" s="1019"/>
      <c r="G5" s="1019"/>
      <c r="H5" s="1019"/>
      <c r="I5" s="1019"/>
      <c r="J5" s="1019"/>
      <c r="K5" s="1019"/>
      <c r="L5" s="1019"/>
      <c r="M5" s="1019"/>
      <c r="N5" s="1019"/>
      <c r="O5" s="1019"/>
      <c r="P5" s="1019"/>
      <c r="Q5" s="1019"/>
      <c r="R5" s="1019"/>
      <c r="S5" s="1019"/>
      <c r="T5" s="1019"/>
      <c r="U5" s="1019"/>
      <c r="V5" s="1019"/>
      <c r="W5" s="1019"/>
      <c r="X5" s="1019"/>
      <c r="Y5" s="1019"/>
      <c r="Z5" s="1019"/>
      <c r="AA5" s="1019"/>
      <c r="AB5" s="1019"/>
      <c r="AC5" s="1019"/>
      <c r="AD5" s="1019"/>
      <c r="AE5" s="1019"/>
      <c r="AF5" s="1019"/>
      <c r="AG5" s="1019"/>
      <c r="AH5" s="1019"/>
      <c r="AI5" s="1019"/>
      <c r="AJ5" s="1019"/>
      <c r="AK5" s="1019"/>
      <c r="AL5" s="1019"/>
      <c r="AM5" s="1019"/>
      <c r="AN5" s="1019"/>
      <c r="AO5" s="1019"/>
      <c r="AP5" s="1019"/>
      <c r="AQ5" s="1019"/>
    </row>
    <row r="6" spans="1:63" ht="12" customHeight="1" outlineLevel="1" x14ac:dyDescent="0.25"/>
    <row r="7" spans="1:63" ht="18.75" customHeight="1" outlineLevel="1" x14ac:dyDescent="0.25">
      <c r="A7" s="1015" t="s">
        <v>1404</v>
      </c>
      <c r="B7" s="1015"/>
      <c r="C7" s="1015"/>
      <c r="D7" s="1015"/>
      <c r="E7" s="1015"/>
      <c r="F7" s="1015"/>
      <c r="G7" s="1015"/>
      <c r="H7" s="1015"/>
      <c r="I7" s="1015"/>
      <c r="J7" s="1015"/>
      <c r="K7" s="1015"/>
      <c r="L7" s="1015"/>
      <c r="M7" s="1015"/>
      <c r="N7" s="1015"/>
      <c r="O7" s="1015"/>
      <c r="P7" s="1015"/>
      <c r="Q7" s="1015"/>
      <c r="R7" s="1015"/>
      <c r="S7" s="1015"/>
      <c r="T7" s="1015"/>
      <c r="U7" s="1015"/>
      <c r="V7" s="1015"/>
      <c r="W7" s="1015"/>
      <c r="X7" s="1015"/>
      <c r="Y7" s="1015"/>
      <c r="Z7" s="1015"/>
      <c r="AA7" s="1015"/>
      <c r="AB7" s="1015"/>
      <c r="AC7" s="1015"/>
      <c r="AD7" s="1015"/>
      <c r="AE7" s="1015"/>
      <c r="AF7" s="1015"/>
      <c r="AG7" s="1015"/>
      <c r="AH7" s="1015"/>
      <c r="AI7" s="1015"/>
      <c r="AJ7" s="1015"/>
      <c r="AK7" s="1015"/>
      <c r="AL7" s="1015"/>
      <c r="AM7" s="1015"/>
      <c r="AN7" s="1015"/>
      <c r="AO7" s="1015"/>
      <c r="AP7" s="1015"/>
      <c r="AQ7" s="1015"/>
    </row>
    <row r="8" spans="1:63" ht="15.75" customHeight="1" outlineLevel="1" x14ac:dyDescent="0.25">
      <c r="A8" s="1018" t="s">
        <v>1407</v>
      </c>
      <c r="B8" s="1018"/>
      <c r="C8" s="1018"/>
      <c r="D8" s="1018"/>
      <c r="E8" s="1018"/>
      <c r="F8" s="1018"/>
      <c r="G8" s="1018"/>
      <c r="H8" s="1018"/>
      <c r="I8" s="1018"/>
      <c r="J8" s="1018"/>
      <c r="K8" s="1018"/>
      <c r="L8" s="1018"/>
      <c r="M8" s="1018"/>
      <c r="N8" s="1018"/>
      <c r="O8" s="1018"/>
      <c r="P8" s="1018"/>
      <c r="Q8" s="1018"/>
      <c r="R8" s="1018"/>
      <c r="S8" s="1018"/>
      <c r="T8" s="1018"/>
      <c r="U8" s="1018"/>
      <c r="V8" s="1018"/>
      <c r="W8" s="1018"/>
      <c r="X8" s="1018"/>
      <c r="Y8" s="1018"/>
      <c r="Z8" s="1018"/>
      <c r="AA8" s="1018"/>
      <c r="AB8" s="1018"/>
      <c r="AC8" s="1018"/>
      <c r="AD8" s="1018"/>
      <c r="AE8" s="1018"/>
      <c r="AF8" s="1018"/>
      <c r="AG8" s="1018"/>
      <c r="AH8" s="1018"/>
      <c r="AI8" s="1018"/>
      <c r="AJ8" s="1018"/>
      <c r="AK8" s="1018"/>
      <c r="AL8" s="1018"/>
      <c r="AM8" s="1018"/>
      <c r="AN8" s="1018"/>
      <c r="AO8" s="1018"/>
      <c r="AP8" s="1018"/>
      <c r="AQ8" s="1018"/>
    </row>
    <row r="9" spans="1:63" ht="12" customHeight="1" outlineLevel="1" x14ac:dyDescent="0.25"/>
    <row r="10" spans="1:63" ht="18.75" customHeight="1" outlineLevel="1" x14ac:dyDescent="0.25">
      <c r="A10" s="1015" t="s">
        <v>1656</v>
      </c>
      <c r="B10" s="1015"/>
      <c r="C10" s="1015"/>
      <c r="D10" s="1015"/>
      <c r="E10" s="1015"/>
      <c r="F10" s="1015"/>
      <c r="G10" s="1015"/>
      <c r="H10" s="1015"/>
      <c r="I10" s="1015"/>
      <c r="J10" s="1015"/>
      <c r="K10" s="1015"/>
      <c r="L10" s="1015"/>
      <c r="M10" s="1015"/>
      <c r="N10" s="1015"/>
      <c r="O10" s="1015"/>
      <c r="P10" s="1015"/>
      <c r="Q10" s="1015"/>
      <c r="R10" s="1015"/>
      <c r="S10" s="1015"/>
      <c r="T10" s="1015"/>
      <c r="U10" s="1015"/>
      <c r="V10" s="1015"/>
      <c r="W10" s="1015"/>
      <c r="X10" s="1015"/>
      <c r="Y10" s="1015"/>
      <c r="Z10" s="1015"/>
      <c r="AA10" s="1015"/>
      <c r="AB10" s="1015"/>
      <c r="AC10" s="1015"/>
      <c r="AD10" s="1015"/>
      <c r="AE10" s="1015"/>
      <c r="AF10" s="1015"/>
      <c r="AG10" s="1015"/>
      <c r="AH10" s="1015"/>
      <c r="AI10" s="1015"/>
      <c r="AJ10" s="1015"/>
      <c r="AK10" s="1015"/>
      <c r="AL10" s="1015"/>
      <c r="AM10" s="1015"/>
      <c r="AN10" s="1015"/>
      <c r="AO10" s="1015"/>
      <c r="AP10" s="1015"/>
      <c r="AQ10" s="1015"/>
    </row>
    <row r="11" spans="1:63" ht="18.75"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customHeight="1" outlineLevel="1" x14ac:dyDescent="0.25">
      <c r="A12" s="1015" t="s">
        <v>1696</v>
      </c>
      <c r="B12" s="1015"/>
      <c r="C12" s="1015"/>
      <c r="D12" s="1015"/>
      <c r="E12" s="1015"/>
      <c r="F12" s="1015"/>
      <c r="G12" s="1015"/>
      <c r="H12" s="1015"/>
      <c r="I12" s="1015"/>
      <c r="J12" s="1015"/>
      <c r="K12" s="1015"/>
      <c r="L12" s="1015"/>
      <c r="M12" s="1015"/>
      <c r="N12" s="1015"/>
      <c r="O12" s="1015"/>
      <c r="P12" s="1015"/>
      <c r="Q12" s="1015"/>
      <c r="R12" s="1015"/>
      <c r="S12" s="1015"/>
      <c r="T12" s="1015"/>
      <c r="U12" s="1015"/>
      <c r="V12" s="1015"/>
      <c r="W12" s="1015"/>
      <c r="X12" s="1015"/>
      <c r="Y12" s="1015"/>
      <c r="Z12" s="1015"/>
      <c r="AA12" s="1015"/>
      <c r="AB12" s="1015"/>
      <c r="AC12" s="1015"/>
      <c r="AD12" s="1015"/>
      <c r="AE12" s="1015"/>
      <c r="AF12" s="1015"/>
      <c r="AG12" s="1015"/>
      <c r="AH12" s="1015"/>
      <c r="AI12" s="1015"/>
      <c r="AJ12" s="1015"/>
      <c r="AK12" s="1015"/>
      <c r="AL12" s="1015"/>
      <c r="AM12" s="1015"/>
      <c r="AN12" s="1015"/>
      <c r="AO12" s="1015"/>
      <c r="AP12" s="1015"/>
      <c r="AQ12" s="1015"/>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customHeight="1" outlineLevel="1" x14ac:dyDescent="0.25">
      <c r="A13" s="1192" t="s">
        <v>6</v>
      </c>
      <c r="B13" s="1192"/>
      <c r="C13" s="1192"/>
      <c r="D13" s="1192"/>
      <c r="E13" s="1192"/>
      <c r="F13" s="1192"/>
      <c r="G13" s="1192"/>
      <c r="H13" s="1192"/>
      <c r="I13" s="1192"/>
      <c r="J13" s="1192"/>
      <c r="K13" s="1192"/>
      <c r="L13" s="1192"/>
      <c r="M13" s="1192"/>
      <c r="N13" s="1192"/>
      <c r="O13" s="1192"/>
      <c r="P13" s="1192"/>
      <c r="Q13" s="1192"/>
      <c r="R13" s="1192"/>
      <c r="S13" s="1192"/>
      <c r="T13" s="1192"/>
      <c r="U13" s="1192"/>
      <c r="V13" s="1192"/>
      <c r="W13" s="1192"/>
      <c r="X13" s="1192"/>
      <c r="Y13" s="1192"/>
      <c r="Z13" s="1192"/>
      <c r="AA13" s="1192"/>
      <c r="AB13" s="1192"/>
      <c r="AC13" s="1192"/>
      <c r="AD13" s="1192"/>
      <c r="AE13" s="1192"/>
      <c r="AF13" s="1192"/>
      <c r="AG13" s="1192"/>
      <c r="AH13" s="1192"/>
      <c r="AI13" s="1192"/>
      <c r="AJ13" s="1192"/>
      <c r="AK13" s="1192"/>
      <c r="AL13" s="1192"/>
      <c r="AM13" s="1192"/>
      <c r="AN13" s="1192"/>
      <c r="AO13" s="1192"/>
      <c r="AP13" s="1192"/>
      <c r="AQ13" s="1192"/>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x14ac:dyDescent="0.25">
      <c r="A14" s="1015"/>
      <c r="B14" s="1015"/>
      <c r="C14" s="1015"/>
      <c r="D14" s="1015"/>
      <c r="E14" s="1015"/>
      <c r="F14" s="1015"/>
      <c r="G14" s="1015"/>
      <c r="H14" s="1015"/>
      <c r="I14" s="1015"/>
      <c r="J14" s="1015"/>
      <c r="K14" s="1015"/>
      <c r="L14" s="1015"/>
      <c r="M14" s="1015"/>
      <c r="N14" s="1015"/>
      <c r="O14" s="1015"/>
      <c r="P14" s="1015"/>
      <c r="Q14" s="1015"/>
      <c r="R14" s="1015"/>
      <c r="S14" s="1015"/>
      <c r="T14" s="1015"/>
      <c r="U14" s="1015"/>
      <c r="V14" s="1015"/>
      <c r="W14" s="1015"/>
      <c r="X14" s="1015"/>
      <c r="Y14" s="1015"/>
      <c r="Z14" s="1015"/>
      <c r="AA14" s="1015"/>
      <c r="AB14" s="1015"/>
      <c r="AC14" s="1015"/>
      <c r="AD14" s="1015"/>
      <c r="AE14" s="1015"/>
      <c r="AF14" s="1015"/>
      <c r="AG14" s="1015"/>
      <c r="AH14" s="1015"/>
      <c r="AI14" s="1015"/>
      <c r="AJ14" s="1015"/>
      <c r="AK14" s="1015"/>
      <c r="AL14" s="1015"/>
      <c r="AM14" s="1015"/>
      <c r="AN14" s="1015"/>
      <c r="AO14" s="1015"/>
      <c r="AP14" s="1015"/>
      <c r="AQ14" s="1015"/>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16" t="s">
        <v>7</v>
      </c>
      <c r="B15" s="1017" t="s">
        <v>8</v>
      </c>
      <c r="C15" s="1017" t="s">
        <v>9</v>
      </c>
      <c r="D15" s="1014" t="s">
        <v>10</v>
      </c>
      <c r="E15" s="1014"/>
      <c r="F15" s="1014"/>
      <c r="G15" s="1014"/>
      <c r="H15" s="1014"/>
      <c r="I15" s="1014"/>
      <c r="J15" s="1014"/>
      <c r="K15" s="1014"/>
      <c r="L15" s="1014"/>
      <c r="M15" s="1014"/>
      <c r="N15" s="1014"/>
      <c r="O15" s="1014"/>
      <c r="P15" s="1014"/>
      <c r="Q15" s="1014"/>
      <c r="R15" s="1014"/>
      <c r="S15" s="1014"/>
      <c r="T15" s="1014"/>
      <c r="U15" s="1014"/>
      <c r="V15" s="1014"/>
      <c r="W15" s="1014"/>
      <c r="X15" s="1014"/>
      <c r="Y15" s="1014"/>
      <c r="Z15" s="1014"/>
      <c r="AA15" s="1014"/>
      <c r="AB15" s="1014"/>
      <c r="AC15" s="1014"/>
      <c r="AD15" s="1014"/>
      <c r="AE15" s="1014"/>
      <c r="AF15" s="1014"/>
      <c r="AG15" s="1014"/>
      <c r="AH15" s="1014"/>
      <c r="AI15" s="1014"/>
      <c r="AJ15" s="1014"/>
      <c r="AK15" s="1014"/>
      <c r="AL15" s="1014"/>
      <c r="AM15" s="1014"/>
      <c r="AN15" s="1014"/>
      <c r="AO15" s="1014"/>
      <c r="AP15" s="1014" t="s">
        <v>10</v>
      </c>
      <c r="AQ15" s="1014"/>
      <c r="AR15" s="1014"/>
      <c r="AS15" s="1014"/>
      <c r="AT15" s="1014"/>
      <c r="AU15" s="1014"/>
      <c r="AV15" s="1014"/>
      <c r="AW15" s="1014"/>
      <c r="AX15" s="1014"/>
      <c r="AY15" s="1014"/>
      <c r="AZ15" s="1014"/>
      <c r="BA15" s="1014"/>
      <c r="BB15" s="1014"/>
      <c r="BC15" s="1014"/>
      <c r="BD15" s="1014"/>
      <c r="BE15" s="1014"/>
      <c r="BF15" s="1014"/>
      <c r="BG15" s="1014"/>
      <c r="BH15" s="1014"/>
      <c r="BI15" s="1014"/>
      <c r="BJ15" s="1014"/>
      <c r="BK15" s="1014"/>
    </row>
    <row r="16" spans="1:63" ht="85.5" customHeight="1" x14ac:dyDescent="0.25">
      <c r="A16" s="1016"/>
      <c r="B16" s="1017"/>
      <c r="C16" s="1017"/>
      <c r="D16" s="1014" t="s">
        <v>11</v>
      </c>
      <c r="E16" s="1014"/>
      <c r="F16" s="1014"/>
      <c r="G16" s="1014"/>
      <c r="H16" s="1014"/>
      <c r="I16" s="1014"/>
      <c r="J16" s="1014"/>
      <c r="K16" s="1014"/>
      <c r="L16" s="1014"/>
      <c r="M16" s="1014"/>
      <c r="N16" s="1014"/>
      <c r="O16" s="1014"/>
      <c r="P16" s="1014"/>
      <c r="Q16" s="1014"/>
      <c r="R16" s="1014"/>
      <c r="S16" s="1014"/>
      <c r="T16" s="1014"/>
      <c r="U16" s="1014"/>
      <c r="V16" s="1014"/>
      <c r="W16" s="1014"/>
      <c r="X16" s="1014" t="s">
        <v>1094</v>
      </c>
      <c r="Y16" s="1014"/>
      <c r="Z16" s="1014"/>
      <c r="AA16" s="1014"/>
      <c r="AB16" s="1014"/>
      <c r="AC16" s="1014"/>
      <c r="AD16" s="1014"/>
      <c r="AE16" s="1014"/>
      <c r="AF16" s="1014"/>
      <c r="AG16" s="1014"/>
      <c r="AH16" s="1014"/>
      <c r="AI16" s="1014"/>
      <c r="AJ16" s="1014"/>
      <c r="AK16" s="1014"/>
      <c r="AL16" s="1014"/>
      <c r="AM16" s="1014"/>
      <c r="AN16" s="1014"/>
      <c r="AO16" s="1014"/>
      <c r="AP16" s="1014" t="s">
        <v>12</v>
      </c>
      <c r="AQ16" s="1014"/>
      <c r="AR16" s="1014"/>
      <c r="AS16" s="1014"/>
      <c r="AT16" s="1014"/>
      <c r="AU16" s="1014"/>
      <c r="AV16" s="1014" t="s">
        <v>13</v>
      </c>
      <c r="AW16" s="1014"/>
      <c r="AX16" s="1014"/>
      <c r="AY16" s="1014"/>
      <c r="AZ16" s="1014" t="s">
        <v>14</v>
      </c>
      <c r="BA16" s="1014"/>
      <c r="BB16" s="1014"/>
      <c r="BC16" s="1014"/>
      <c r="BD16" s="1014"/>
      <c r="BE16" s="1014"/>
      <c r="BF16" s="1014" t="s">
        <v>15</v>
      </c>
      <c r="BG16" s="1014"/>
      <c r="BH16" s="1014"/>
      <c r="BI16" s="1014"/>
      <c r="BJ16" s="1014" t="s">
        <v>16</v>
      </c>
      <c r="BK16" s="1014"/>
    </row>
    <row r="17" spans="1:65" ht="233.25" customHeight="1" x14ac:dyDescent="0.25">
      <c r="A17" s="1016"/>
      <c r="B17" s="1017"/>
      <c r="C17" s="1017"/>
      <c r="D17" s="1191" t="s">
        <v>1095</v>
      </c>
      <c r="E17" s="1191"/>
      <c r="F17" s="1191" t="s">
        <v>1096</v>
      </c>
      <c r="G17" s="1191"/>
      <c r="H17" s="1191" t="s">
        <v>1097</v>
      </c>
      <c r="I17" s="1191"/>
      <c r="J17" s="1191" t="s">
        <v>1098</v>
      </c>
      <c r="K17" s="1191"/>
      <c r="L17" s="1191" t="s">
        <v>1099</v>
      </c>
      <c r="M17" s="1191"/>
      <c r="N17" s="1191" t="s">
        <v>1100</v>
      </c>
      <c r="O17" s="1191"/>
      <c r="P17" s="1191" t="s">
        <v>1101</v>
      </c>
      <c r="Q17" s="1191"/>
      <c r="R17" s="1191" t="s">
        <v>1102</v>
      </c>
      <c r="S17" s="1191"/>
      <c r="T17" s="1191" t="s">
        <v>1103</v>
      </c>
      <c r="U17" s="1191"/>
      <c r="V17" s="1191" t="s">
        <v>1104</v>
      </c>
      <c r="W17" s="1191"/>
      <c r="X17" s="1191" t="s">
        <v>1105</v>
      </c>
      <c r="Y17" s="1191"/>
      <c r="Z17" s="1191" t="s">
        <v>1106</v>
      </c>
      <c r="AA17" s="1191"/>
      <c r="AB17" s="1191" t="s">
        <v>1107</v>
      </c>
      <c r="AC17" s="1191"/>
      <c r="AD17" s="1191" t="s">
        <v>1108</v>
      </c>
      <c r="AE17" s="1191"/>
      <c r="AF17" s="1191" t="s">
        <v>1109</v>
      </c>
      <c r="AG17" s="1191"/>
      <c r="AH17" s="1191" t="s">
        <v>1110</v>
      </c>
      <c r="AI17" s="1191"/>
      <c r="AJ17" s="1191" t="s">
        <v>1111</v>
      </c>
      <c r="AK17" s="1191"/>
      <c r="AL17" s="1191" t="s">
        <v>1112</v>
      </c>
      <c r="AM17" s="1191"/>
      <c r="AN17" s="1191" t="s">
        <v>1113</v>
      </c>
      <c r="AO17" s="1191"/>
      <c r="AP17" s="1191" t="s">
        <v>1114</v>
      </c>
      <c r="AQ17" s="1191"/>
      <c r="AR17" s="1191" t="s">
        <v>1115</v>
      </c>
      <c r="AS17" s="1191"/>
      <c r="AT17" s="1191" t="s">
        <v>1116</v>
      </c>
      <c r="AU17" s="1191"/>
      <c r="AV17" s="1191" t="s">
        <v>1117</v>
      </c>
      <c r="AW17" s="1191"/>
      <c r="AX17" s="1191" t="s">
        <v>1118</v>
      </c>
      <c r="AY17" s="1191"/>
      <c r="AZ17" s="1191" t="s">
        <v>1119</v>
      </c>
      <c r="BA17" s="1191"/>
      <c r="BB17" s="1191" t="s">
        <v>1120</v>
      </c>
      <c r="BC17" s="1191"/>
      <c r="BD17" s="1191" t="s">
        <v>1121</v>
      </c>
      <c r="BE17" s="1191"/>
      <c r="BF17" s="1191" t="s">
        <v>1122</v>
      </c>
      <c r="BG17" s="1191"/>
      <c r="BH17" s="1191" t="s">
        <v>1123</v>
      </c>
      <c r="BI17" s="1191"/>
      <c r="BJ17" s="1191" t="s">
        <v>17</v>
      </c>
      <c r="BK17" s="1191"/>
      <c r="BL17" s="542"/>
      <c r="BM17" s="542"/>
    </row>
    <row r="18" spans="1:65" s="146" customFormat="1" ht="71.25" customHeight="1" x14ac:dyDescent="0.25">
      <c r="A18" s="1016"/>
      <c r="B18" s="1017"/>
      <c r="C18" s="1017"/>
      <c r="D18" s="986" t="s">
        <v>57</v>
      </c>
      <c r="E18" s="986" t="s">
        <v>962</v>
      </c>
      <c r="F18" s="986" t="s">
        <v>57</v>
      </c>
      <c r="G18" s="986" t="s">
        <v>962</v>
      </c>
      <c r="H18" s="986" t="s">
        <v>57</v>
      </c>
      <c r="I18" s="986" t="s">
        <v>962</v>
      </c>
      <c r="J18" s="986" t="s">
        <v>57</v>
      </c>
      <c r="K18" s="986" t="s">
        <v>962</v>
      </c>
      <c r="L18" s="986" t="s">
        <v>57</v>
      </c>
      <c r="M18" s="986" t="s">
        <v>962</v>
      </c>
      <c r="N18" s="986" t="s">
        <v>57</v>
      </c>
      <c r="O18" s="986" t="s">
        <v>962</v>
      </c>
      <c r="P18" s="986" t="s">
        <v>57</v>
      </c>
      <c r="Q18" s="986" t="s">
        <v>962</v>
      </c>
      <c r="R18" s="986" t="s">
        <v>57</v>
      </c>
      <c r="S18" s="986" t="s">
        <v>962</v>
      </c>
      <c r="T18" s="986" t="s">
        <v>57</v>
      </c>
      <c r="U18" s="986" t="s">
        <v>962</v>
      </c>
      <c r="V18" s="986" t="s">
        <v>57</v>
      </c>
      <c r="W18" s="986" t="s">
        <v>962</v>
      </c>
      <c r="X18" s="986" t="s">
        <v>57</v>
      </c>
      <c r="Y18" s="986" t="s">
        <v>962</v>
      </c>
      <c r="Z18" s="986" t="s">
        <v>57</v>
      </c>
      <c r="AA18" s="986" t="s">
        <v>962</v>
      </c>
      <c r="AB18" s="986" t="s">
        <v>57</v>
      </c>
      <c r="AC18" s="986" t="s">
        <v>962</v>
      </c>
      <c r="AD18" s="986" t="s">
        <v>57</v>
      </c>
      <c r="AE18" s="986" t="s">
        <v>962</v>
      </c>
      <c r="AF18" s="986" t="s">
        <v>57</v>
      </c>
      <c r="AG18" s="986" t="s">
        <v>962</v>
      </c>
      <c r="AH18" s="986" t="s">
        <v>57</v>
      </c>
      <c r="AI18" s="986" t="s">
        <v>962</v>
      </c>
      <c r="AJ18" s="986" t="s">
        <v>57</v>
      </c>
      <c r="AK18" s="986" t="s">
        <v>962</v>
      </c>
      <c r="AL18" s="986" t="s">
        <v>57</v>
      </c>
      <c r="AM18" s="986" t="s">
        <v>962</v>
      </c>
      <c r="AN18" s="986" t="s">
        <v>57</v>
      </c>
      <c r="AO18" s="986" t="s">
        <v>962</v>
      </c>
      <c r="AP18" s="986" t="s">
        <v>57</v>
      </c>
      <c r="AQ18" s="986" t="s">
        <v>962</v>
      </c>
      <c r="AR18" s="986" t="s">
        <v>57</v>
      </c>
      <c r="AS18" s="986" t="s">
        <v>962</v>
      </c>
      <c r="AT18" s="986" t="s">
        <v>57</v>
      </c>
      <c r="AU18" s="986" t="s">
        <v>962</v>
      </c>
      <c r="AV18" s="986" t="s">
        <v>57</v>
      </c>
      <c r="AW18" s="986" t="s">
        <v>962</v>
      </c>
      <c r="AX18" s="986" t="s">
        <v>57</v>
      </c>
      <c r="AY18" s="986" t="s">
        <v>962</v>
      </c>
      <c r="AZ18" s="986" t="s">
        <v>57</v>
      </c>
      <c r="BA18" s="986" t="s">
        <v>962</v>
      </c>
      <c r="BB18" s="986" t="s">
        <v>57</v>
      </c>
      <c r="BC18" s="986" t="s">
        <v>962</v>
      </c>
      <c r="BD18" s="986" t="s">
        <v>57</v>
      </c>
      <c r="BE18" s="986" t="s">
        <v>962</v>
      </c>
      <c r="BF18" s="986" t="s">
        <v>57</v>
      </c>
      <c r="BG18" s="986" t="s">
        <v>962</v>
      </c>
      <c r="BH18" s="986" t="s">
        <v>57</v>
      </c>
      <c r="BI18" s="986" t="s">
        <v>962</v>
      </c>
      <c r="BJ18" s="986" t="s">
        <v>57</v>
      </c>
      <c r="BK18" s="986" t="s">
        <v>962</v>
      </c>
      <c r="BL18" s="840"/>
      <c r="BM18" s="840"/>
    </row>
    <row r="19" spans="1:65" s="146" customFormat="1" ht="15.75" x14ac:dyDescent="0.25">
      <c r="A19" s="983">
        <v>1</v>
      </c>
      <c r="B19" s="984">
        <v>2</v>
      </c>
      <c r="C19" s="984">
        <v>3</v>
      </c>
      <c r="D19" s="982" t="s">
        <v>18</v>
      </c>
      <c r="E19" s="982" t="s">
        <v>19</v>
      </c>
      <c r="F19" s="982" t="s">
        <v>20</v>
      </c>
      <c r="G19" s="982" t="s">
        <v>21</v>
      </c>
      <c r="H19" s="982" t="s">
        <v>1124</v>
      </c>
      <c r="I19" s="982" t="s">
        <v>1125</v>
      </c>
      <c r="J19" s="982" t="s">
        <v>1126</v>
      </c>
      <c r="K19" s="982" t="s">
        <v>1127</v>
      </c>
      <c r="L19" s="982" t="s">
        <v>1128</v>
      </c>
      <c r="M19" s="982" t="s">
        <v>1129</v>
      </c>
      <c r="N19" s="982" t="s">
        <v>1130</v>
      </c>
      <c r="O19" s="982" t="s">
        <v>1131</v>
      </c>
      <c r="P19" s="982" t="s">
        <v>1132</v>
      </c>
      <c r="Q19" s="982" t="s">
        <v>1133</v>
      </c>
      <c r="R19" s="982" t="s">
        <v>1134</v>
      </c>
      <c r="S19" s="982" t="s">
        <v>1135</v>
      </c>
      <c r="T19" s="982" t="s">
        <v>1136</v>
      </c>
      <c r="U19" s="982" t="s">
        <v>1137</v>
      </c>
      <c r="V19" s="982" t="s">
        <v>1138</v>
      </c>
      <c r="W19" s="982" t="s">
        <v>1139</v>
      </c>
      <c r="X19" s="982" t="s">
        <v>22</v>
      </c>
      <c r="Y19" s="982" t="s">
        <v>23</v>
      </c>
      <c r="Z19" s="982" t="s">
        <v>24</v>
      </c>
      <c r="AA19" s="982" t="s">
        <v>25</v>
      </c>
      <c r="AB19" s="982" t="s">
        <v>475</v>
      </c>
      <c r="AC19" s="982" t="s">
        <v>1140</v>
      </c>
      <c r="AD19" s="982" t="s">
        <v>1141</v>
      </c>
      <c r="AE19" s="982" t="s">
        <v>1142</v>
      </c>
      <c r="AF19" s="982" t="s">
        <v>1143</v>
      </c>
      <c r="AG19" s="982" t="s">
        <v>1144</v>
      </c>
      <c r="AH19" s="982" t="s">
        <v>1145</v>
      </c>
      <c r="AI19" s="982" t="s">
        <v>1146</v>
      </c>
      <c r="AJ19" s="982" t="s">
        <v>1147</v>
      </c>
      <c r="AK19" s="982" t="s">
        <v>1148</v>
      </c>
      <c r="AL19" s="982" t="s">
        <v>1149</v>
      </c>
      <c r="AM19" s="982" t="s">
        <v>1150</v>
      </c>
      <c r="AN19" s="982" t="s">
        <v>1151</v>
      </c>
      <c r="AO19" s="982" t="s">
        <v>1152</v>
      </c>
      <c r="AP19" s="982" t="s">
        <v>26</v>
      </c>
      <c r="AQ19" s="982" t="s">
        <v>27</v>
      </c>
      <c r="AR19" s="982" t="s">
        <v>28</v>
      </c>
      <c r="AS19" s="982" t="s">
        <v>29</v>
      </c>
      <c r="AT19" s="982" t="s">
        <v>1153</v>
      </c>
      <c r="AU19" s="982" t="s">
        <v>1154</v>
      </c>
      <c r="AV19" s="982" t="s">
        <v>30</v>
      </c>
      <c r="AW19" s="982" t="s">
        <v>31</v>
      </c>
      <c r="AX19" s="982" t="s">
        <v>32</v>
      </c>
      <c r="AY19" s="982" t="s">
        <v>33</v>
      </c>
      <c r="AZ19" s="982" t="s">
        <v>34</v>
      </c>
      <c r="BA19" s="982" t="s">
        <v>35</v>
      </c>
      <c r="BB19" s="982" t="s">
        <v>36</v>
      </c>
      <c r="BC19" s="982" t="s">
        <v>37</v>
      </c>
      <c r="BD19" s="982" t="s">
        <v>1155</v>
      </c>
      <c r="BE19" s="982" t="s">
        <v>1156</v>
      </c>
      <c r="BF19" s="982" t="s">
        <v>38</v>
      </c>
      <c r="BG19" s="982" t="s">
        <v>39</v>
      </c>
      <c r="BH19" s="982" t="s">
        <v>40</v>
      </c>
      <c r="BI19" s="982" t="s">
        <v>41</v>
      </c>
      <c r="BJ19" s="305" t="s">
        <v>42</v>
      </c>
      <c r="BK19" s="305" t="s">
        <v>43</v>
      </c>
      <c r="BL19" s="840"/>
      <c r="BM19" s="840"/>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0"/>
      <c r="BM20" s="840"/>
    </row>
    <row r="21" spans="1:65" ht="31.5"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812">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812">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809">
        <v>1.8550000000000001E-2</v>
      </c>
      <c r="AO56" s="809">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812">
        <v>3.3819999999999997</v>
      </c>
      <c r="AC71" s="812">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812">
        <v>1.273898395</v>
      </c>
      <c r="BA72" s="812">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812">
        <f>J1114_1037000158513_13_69_0!I77</f>
        <v>8.1359999999999992</v>
      </c>
      <c r="AA73" s="812">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812">
        <v>1.0699999999999998</v>
      </c>
      <c r="E74" s="812">
        <v>0.25</v>
      </c>
      <c r="F74" s="812">
        <v>0</v>
      </c>
      <c r="G74" s="812">
        <v>0</v>
      </c>
      <c r="H74" s="812">
        <f>0.555+0.335</f>
        <v>0.89000000000000012</v>
      </c>
      <c r="I74" s="812">
        <v>0.111</v>
      </c>
      <c r="J74" s="812">
        <f>2.06+0.39</f>
        <v>2.4500000000000002</v>
      </c>
      <c r="K74" s="812">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812">
        <v>5.79</v>
      </c>
      <c r="Y75" s="812">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812">
        <f>J1114_1037000158513_12_69_0!K79</f>
        <v>1.51088</v>
      </c>
      <c r="BI78" s="812">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812">
        <f>J1114_1037000158513_12_69_0!K80</f>
        <v>4.4507300000000001</v>
      </c>
      <c r="BI79" s="812">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812">
        <f>J1114_1037000158513_12_69_0!K81</f>
        <v>1.11486166666667</v>
      </c>
      <c r="BI80" s="812">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812">
        <f>J1114_1037000158513_12_69_0!K82</f>
        <v>6.1853466666666703</v>
      </c>
      <c r="BI81" s="812">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812">
        <f>J1114_1037000158513_12_69_0!K83</f>
        <v>1.2266163136399999</v>
      </c>
      <c r="BI82" s="812">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812">
        <f>J1114_1037000158513_12_69_0!K84</f>
        <v>5.2875300000000003</v>
      </c>
      <c r="BI83" s="812">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812">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812">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812">
        <f>J1114_1037000158513_12_69_0!K87</f>
        <v>5.23</v>
      </c>
      <c r="BG86" s="812">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A24" sqref="A24:XFD24"/>
      <selection pane="bottomLeft" activeCell="M54" sqref="M54"/>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198" t="s">
        <v>0</v>
      </c>
      <c r="L2" s="1198"/>
      <c r="M2" s="1198"/>
    </row>
    <row r="3" spans="1:13" s="142" customFormat="1" ht="15.75" outlineLevel="1" x14ac:dyDescent="0.25">
      <c r="A3" s="626"/>
      <c r="B3" s="627"/>
      <c r="C3" s="628"/>
      <c r="D3" s="627"/>
      <c r="E3" s="627"/>
      <c r="F3" s="627"/>
      <c r="G3" s="627"/>
      <c r="H3" s="628"/>
      <c r="I3" s="628"/>
      <c r="J3" s="638"/>
      <c r="K3" s="638"/>
      <c r="L3" s="638"/>
      <c r="M3" s="905" t="s">
        <v>1287</v>
      </c>
    </row>
    <row r="4" spans="1:13" ht="36.75" customHeight="1" outlineLevel="1" x14ac:dyDescent="0.25">
      <c r="A4" s="1019" t="s">
        <v>1428</v>
      </c>
      <c r="B4" s="1019"/>
      <c r="C4" s="1019"/>
      <c r="D4" s="1019"/>
      <c r="E4" s="1019"/>
      <c r="F4" s="1019"/>
      <c r="G4" s="1019"/>
      <c r="H4" s="1019"/>
      <c r="I4" s="1019"/>
      <c r="J4" s="1019"/>
      <c r="K4" s="1019"/>
      <c r="L4" s="1019"/>
      <c r="M4" s="1019"/>
    </row>
    <row r="5" spans="1:13" ht="18.75" outlineLevel="1" x14ac:dyDescent="0.25">
      <c r="A5" s="1019" t="s">
        <v>1700</v>
      </c>
      <c r="B5" s="1019"/>
      <c r="C5" s="1019"/>
      <c r="D5" s="1019"/>
      <c r="E5" s="1019"/>
      <c r="F5" s="1019"/>
      <c r="G5" s="1019"/>
      <c r="H5" s="1019"/>
      <c r="I5" s="1019"/>
      <c r="J5" s="1019"/>
      <c r="K5" s="1019"/>
      <c r="L5" s="1019"/>
      <c r="M5" s="1019"/>
    </row>
    <row r="6" spans="1:13" outlineLevel="1" x14ac:dyDescent="0.25"/>
    <row r="7" spans="1:13" ht="18.75" outlineLevel="1" x14ac:dyDescent="0.25">
      <c r="A7" s="1015" t="s">
        <v>1404</v>
      </c>
      <c r="B7" s="1015"/>
      <c r="C7" s="1015"/>
      <c r="D7" s="1015"/>
      <c r="E7" s="1015"/>
      <c r="F7" s="1015"/>
      <c r="G7" s="1015"/>
      <c r="H7" s="1015"/>
      <c r="I7" s="1015"/>
      <c r="J7" s="1015"/>
      <c r="K7" s="1015"/>
      <c r="L7" s="1015"/>
      <c r="M7" s="1015"/>
    </row>
    <row r="8" spans="1:13" ht="15.75" outlineLevel="1" x14ac:dyDescent="0.25">
      <c r="A8" s="1018" t="s">
        <v>1407</v>
      </c>
      <c r="B8" s="1018"/>
      <c r="C8" s="1018"/>
      <c r="D8" s="1018"/>
      <c r="E8" s="1018"/>
      <c r="F8" s="1018"/>
      <c r="G8" s="1018"/>
      <c r="H8" s="1018"/>
      <c r="I8" s="1018"/>
      <c r="J8" s="1018"/>
      <c r="K8" s="1018"/>
      <c r="L8" s="1018"/>
      <c r="M8" s="1018"/>
    </row>
    <row r="9" spans="1:13" outlineLevel="1" x14ac:dyDescent="0.25"/>
    <row r="10" spans="1:13" ht="18.75" outlineLevel="1" x14ac:dyDescent="0.25">
      <c r="A10" s="1015" t="s">
        <v>1656</v>
      </c>
      <c r="B10" s="1015"/>
      <c r="C10" s="1015"/>
      <c r="D10" s="1015"/>
      <c r="E10" s="1015"/>
      <c r="F10" s="1015"/>
      <c r="G10" s="1015"/>
      <c r="H10" s="1015"/>
      <c r="I10" s="1015"/>
      <c r="J10" s="1015"/>
      <c r="K10" s="1015"/>
      <c r="L10" s="1015"/>
      <c r="M10" s="1015"/>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18" t="s">
        <v>1696</v>
      </c>
      <c r="B12" s="1018"/>
      <c r="C12" s="1018"/>
      <c r="D12" s="1018"/>
      <c r="E12" s="1018"/>
      <c r="F12" s="1018"/>
      <c r="G12" s="1018"/>
      <c r="H12" s="1018"/>
      <c r="I12" s="1018"/>
      <c r="J12" s="1018"/>
      <c r="K12" s="1018"/>
      <c r="L12" s="1018"/>
      <c r="M12" s="1018"/>
    </row>
    <row r="13" spans="1:13" s="145" customFormat="1" ht="15" x14ac:dyDescent="0.25">
      <c r="A13" s="1192" t="s">
        <v>6</v>
      </c>
      <c r="B13" s="1192"/>
      <c r="C13" s="1192"/>
      <c r="D13" s="1192"/>
      <c r="E13" s="1192"/>
      <c r="F13" s="1192"/>
      <c r="G13" s="1192"/>
      <c r="H13" s="1192"/>
      <c r="I13" s="1192"/>
      <c r="J13" s="1192"/>
      <c r="K13" s="1192"/>
      <c r="L13" s="1192"/>
      <c r="M13" s="1192"/>
    </row>
    <row r="14" spans="1:13" s="145" customFormat="1" ht="18.75" x14ac:dyDescent="0.25">
      <c r="A14" s="1015"/>
      <c r="B14" s="1015"/>
      <c r="C14" s="1015"/>
      <c r="D14" s="1015"/>
      <c r="E14" s="1015"/>
      <c r="F14" s="1015"/>
      <c r="G14" s="1015"/>
      <c r="H14" s="1015"/>
      <c r="I14" s="1015"/>
      <c r="J14" s="1015"/>
      <c r="K14" s="1015"/>
      <c r="L14" s="1015"/>
      <c r="M14" s="1015"/>
    </row>
    <row r="15" spans="1:13" ht="48" customHeight="1" x14ac:dyDescent="0.25">
      <c r="A15" s="1016" t="s">
        <v>7</v>
      </c>
      <c r="B15" s="1017" t="s">
        <v>8</v>
      </c>
      <c r="C15" s="1017" t="s">
        <v>9</v>
      </c>
      <c r="D15" s="1196" t="s">
        <v>1429</v>
      </c>
      <c r="E15" s="1196" t="s">
        <v>1430</v>
      </c>
      <c r="F15" s="1194" t="s">
        <v>1431</v>
      </c>
      <c r="G15" s="1195"/>
      <c r="H15" s="1194" t="s">
        <v>1433</v>
      </c>
      <c r="I15" s="1195"/>
      <c r="J15" s="1194" t="s">
        <v>1434</v>
      </c>
      <c r="K15" s="1195"/>
      <c r="L15" s="1194" t="s">
        <v>1435</v>
      </c>
      <c r="M15" s="1195"/>
    </row>
    <row r="16" spans="1:13" ht="63" customHeight="1" x14ac:dyDescent="0.25">
      <c r="A16" s="1016"/>
      <c r="B16" s="1017"/>
      <c r="C16" s="1017"/>
      <c r="D16" s="1197"/>
      <c r="E16" s="1197"/>
      <c r="F16" s="608" t="s">
        <v>1651</v>
      </c>
      <c r="G16" s="608" t="s">
        <v>1432</v>
      </c>
      <c r="H16" s="902" t="s">
        <v>1701</v>
      </c>
      <c r="I16" s="608" t="s">
        <v>1432</v>
      </c>
      <c r="J16" s="902" t="s">
        <v>1701</v>
      </c>
      <c r="K16" s="608" t="s">
        <v>1432</v>
      </c>
      <c r="L16" s="608" t="s">
        <v>1701</v>
      </c>
      <c r="M16" s="902"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03">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89"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89"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89"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89"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89"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89"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89"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89"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89"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89"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89"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89"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89"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89"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89"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89"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89"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199" t="s">
        <v>45</v>
      </c>
      <c r="B4" s="1199"/>
      <c r="C4" s="1199"/>
      <c r="D4" s="1199"/>
      <c r="E4" s="1199"/>
      <c r="F4" s="1199"/>
      <c r="G4" s="1199"/>
      <c r="H4" s="1199"/>
      <c r="I4" s="1199"/>
      <c r="J4" s="1199"/>
      <c r="K4" s="1199"/>
      <c r="L4" s="1199"/>
      <c r="M4" s="1199"/>
      <c r="N4" s="1199"/>
      <c r="O4" s="1199"/>
      <c r="P4" s="1199"/>
      <c r="Q4" s="1199"/>
      <c r="R4" s="1199"/>
      <c r="S4" s="1199"/>
      <c r="T4" s="1199"/>
      <c r="U4" s="1199"/>
      <c r="V4" s="1199"/>
      <c r="W4" s="1199"/>
      <c r="X4" s="999"/>
      <c r="Y4" s="1199"/>
      <c r="Z4" s="1199"/>
      <c r="AA4" s="1199"/>
      <c r="AB4" s="1199"/>
      <c r="AC4" s="1199"/>
      <c r="AD4" s="1199"/>
      <c r="AE4" s="1199"/>
      <c r="AF4" s="1199"/>
      <c r="AG4" s="1199"/>
      <c r="AH4" s="1199"/>
      <c r="AI4" s="1199"/>
      <c r="AJ4" s="1199"/>
      <c r="AK4" s="1199"/>
      <c r="AL4" s="1199"/>
      <c r="AM4" s="1199"/>
      <c r="AN4" s="1199"/>
      <c r="AO4" s="1199"/>
      <c r="AP4" s="1199"/>
      <c r="AQ4" s="1199"/>
      <c r="AR4" s="1199"/>
      <c r="AS4" s="1199"/>
      <c r="AT4" s="1199"/>
      <c r="AU4" s="1199"/>
    </row>
    <row r="5" spans="1:108" ht="18.75" hidden="1" x14ac:dyDescent="0.25">
      <c r="A5" s="1199"/>
      <c r="B5" s="1199"/>
      <c r="C5" s="1199"/>
      <c r="D5" s="1199"/>
      <c r="E5" s="1199"/>
      <c r="F5" s="1199"/>
      <c r="G5" s="1199"/>
      <c r="H5" s="1199"/>
      <c r="I5" s="1199"/>
      <c r="J5" s="1199"/>
      <c r="K5" s="1199"/>
      <c r="L5" s="1199"/>
      <c r="M5" s="1199"/>
      <c r="N5" s="1199"/>
      <c r="O5" s="1199"/>
      <c r="P5" s="1199"/>
      <c r="Q5" s="1199"/>
      <c r="R5" s="1199"/>
      <c r="S5" s="1199"/>
      <c r="T5" s="1199"/>
      <c r="U5" s="1199"/>
      <c r="V5" s="1199"/>
      <c r="W5" s="1199"/>
      <c r="X5" s="999"/>
      <c r="Y5" s="1199"/>
      <c r="Z5" s="1199"/>
      <c r="AA5" s="1199"/>
      <c r="AB5" s="1199"/>
      <c r="AC5" s="1199"/>
      <c r="AD5" s="1199"/>
      <c r="AE5" s="1199"/>
      <c r="AF5" s="1199"/>
      <c r="AG5" s="1199"/>
      <c r="AH5" s="1199"/>
      <c r="AI5" s="1199"/>
      <c r="AJ5" s="1199"/>
      <c r="AK5" s="1199"/>
      <c r="AL5" s="1199"/>
      <c r="AM5" s="1199"/>
      <c r="AN5" s="1199"/>
      <c r="AO5" s="1199"/>
      <c r="AP5" s="1199"/>
      <c r="AQ5" s="1199"/>
      <c r="AR5" s="1199"/>
      <c r="AS5" s="1199"/>
      <c r="AT5" s="1199"/>
      <c r="AU5" s="1199"/>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0" t="s">
        <v>1017</v>
      </c>
      <c r="B6" s="1200"/>
      <c r="C6" s="1200"/>
      <c r="D6" s="1200"/>
      <c r="E6" s="1200"/>
      <c r="F6" s="1200"/>
      <c r="G6" s="1200"/>
      <c r="H6" s="1200"/>
      <c r="I6" s="1200"/>
      <c r="J6" s="1200"/>
      <c r="K6" s="1200"/>
      <c r="L6" s="1200"/>
      <c r="M6" s="1200"/>
      <c r="N6" s="1200"/>
      <c r="O6" s="1200"/>
      <c r="P6" s="1200"/>
      <c r="Q6" s="1200"/>
      <c r="R6" s="1200"/>
      <c r="S6" s="1200"/>
      <c r="T6" s="1200"/>
      <c r="U6" s="1200"/>
      <c r="V6" s="1200"/>
      <c r="W6" s="1200"/>
      <c r="X6" s="1002"/>
      <c r="Y6" s="1200"/>
      <c r="Z6" s="1200"/>
      <c r="AA6" s="1200"/>
      <c r="AB6" s="1200"/>
      <c r="AC6" s="1200"/>
      <c r="AD6" s="1200"/>
      <c r="AE6" s="1200"/>
      <c r="AF6" s="1200"/>
      <c r="AG6" s="1200"/>
      <c r="AH6" s="1200"/>
      <c r="AI6" s="1200"/>
      <c r="AJ6" s="1200"/>
      <c r="AK6" s="1200"/>
      <c r="AL6" s="1200"/>
      <c r="AM6" s="1200"/>
      <c r="AN6" s="1200"/>
      <c r="AO6" s="1200"/>
      <c r="AP6" s="1200"/>
      <c r="AQ6" s="1200"/>
      <c r="AR6" s="1200"/>
      <c r="AS6" s="1200"/>
      <c r="AT6" s="1200"/>
      <c r="AU6" s="1200"/>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1" t="s">
        <v>3</v>
      </c>
      <c r="B7" s="1201"/>
      <c r="C7" s="1201"/>
      <c r="D7" s="1201"/>
      <c r="E7" s="1201"/>
      <c r="F7" s="1201"/>
      <c r="G7" s="1201"/>
      <c r="H7" s="1201"/>
      <c r="I7" s="1201"/>
      <c r="J7" s="1201"/>
      <c r="K7" s="1201"/>
      <c r="L7" s="1201"/>
      <c r="M7" s="1201"/>
      <c r="N7" s="1201"/>
      <c r="O7" s="1201"/>
      <c r="P7" s="1201"/>
      <c r="Q7" s="1201"/>
      <c r="R7" s="1201"/>
      <c r="S7" s="1201"/>
      <c r="T7" s="1201"/>
      <c r="U7" s="1201"/>
      <c r="V7" s="1201"/>
      <c r="W7" s="1201"/>
      <c r="X7" s="1005"/>
      <c r="Y7" s="1201"/>
      <c r="Z7" s="1201"/>
      <c r="AA7" s="1201"/>
      <c r="AB7" s="1201"/>
      <c r="AC7" s="1201"/>
      <c r="AD7" s="1201"/>
      <c r="AE7" s="1201"/>
      <c r="AF7" s="1201"/>
      <c r="AG7" s="1201"/>
      <c r="AH7" s="1201"/>
      <c r="AI7" s="1201"/>
      <c r="AJ7" s="1201"/>
      <c r="AK7" s="1201"/>
      <c r="AL7" s="1201"/>
      <c r="AM7" s="1201"/>
      <c r="AN7" s="1201"/>
      <c r="AO7" s="1201"/>
      <c r="AP7" s="1201"/>
      <c r="AQ7" s="1201"/>
      <c r="AR7" s="1201"/>
      <c r="AS7" s="1201"/>
      <c r="AT7" s="1201"/>
      <c r="AU7" s="1201"/>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2"/>
      <c r="B8" s="1202"/>
      <c r="C8" s="1202"/>
      <c r="D8" s="1202"/>
      <c r="E8" s="1202"/>
      <c r="F8" s="1202"/>
      <c r="G8" s="1202"/>
      <c r="H8" s="1202"/>
      <c r="I8" s="1202"/>
      <c r="J8" s="1202"/>
      <c r="K8" s="1202"/>
      <c r="L8" s="1202"/>
      <c r="M8" s="1202"/>
      <c r="N8" s="1202"/>
      <c r="O8" s="1202"/>
      <c r="P8" s="1202"/>
      <c r="Q8" s="1202"/>
      <c r="R8" s="1202"/>
      <c r="S8" s="1202"/>
      <c r="T8" s="1202"/>
      <c r="U8" s="1202"/>
      <c r="V8" s="1202"/>
      <c r="W8" s="1202"/>
      <c r="X8" s="995"/>
      <c r="Y8" s="1202"/>
      <c r="Z8" s="1202"/>
      <c r="AA8" s="1202"/>
      <c r="AB8" s="1202"/>
      <c r="AC8" s="1202"/>
      <c r="AD8" s="1202"/>
      <c r="AE8" s="1202"/>
      <c r="AF8" s="1202"/>
      <c r="AG8" s="1202"/>
      <c r="AH8" s="1202"/>
      <c r="AI8" s="1202"/>
      <c r="AJ8" s="1202"/>
      <c r="AK8" s="1202"/>
      <c r="AL8" s="1202"/>
      <c r="AM8" s="1202"/>
      <c r="AN8" s="1202"/>
      <c r="AO8" s="1202"/>
      <c r="AP8" s="1202"/>
      <c r="AQ8" s="1202"/>
      <c r="AR8" s="1202"/>
      <c r="AS8" s="1202"/>
      <c r="AT8" s="1202"/>
      <c r="AU8" s="1202"/>
      <c r="DD8" s="182"/>
    </row>
    <row r="9" spans="1:108" ht="18.75" hidden="1" x14ac:dyDescent="0.25">
      <c r="A9" s="1200" t="s">
        <v>1269</v>
      </c>
      <c r="B9" s="1200"/>
      <c r="C9" s="1200"/>
      <c r="D9" s="1200"/>
      <c r="E9" s="1200"/>
      <c r="F9" s="1200"/>
      <c r="G9" s="1200"/>
      <c r="H9" s="1200"/>
      <c r="I9" s="1200"/>
      <c r="J9" s="1200"/>
      <c r="K9" s="1200"/>
      <c r="L9" s="1200"/>
      <c r="M9" s="1200"/>
      <c r="N9" s="1200"/>
      <c r="O9" s="1200"/>
      <c r="P9" s="1200"/>
      <c r="Q9" s="1200"/>
      <c r="R9" s="1200"/>
      <c r="S9" s="1200"/>
      <c r="T9" s="1200"/>
      <c r="U9" s="1200"/>
      <c r="V9" s="1200"/>
      <c r="W9" s="1200"/>
      <c r="X9" s="1002"/>
      <c r="Y9" s="1200"/>
      <c r="Z9" s="1200"/>
      <c r="AA9" s="1200"/>
      <c r="AB9" s="1200"/>
      <c r="AC9" s="1200"/>
      <c r="AD9" s="1200"/>
      <c r="AE9" s="1200"/>
      <c r="AF9" s="1200"/>
      <c r="AG9" s="1200"/>
      <c r="AH9" s="1200"/>
      <c r="AI9" s="1200"/>
      <c r="AJ9" s="1200"/>
      <c r="AK9" s="1200"/>
      <c r="AL9" s="1200"/>
      <c r="AM9" s="1200"/>
      <c r="AN9" s="1200"/>
      <c r="AO9" s="1200"/>
      <c r="AP9" s="1200"/>
      <c r="AQ9" s="1200"/>
      <c r="AR9" s="1200"/>
      <c r="AS9" s="1200"/>
      <c r="AT9" s="1200"/>
      <c r="AU9" s="1200"/>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199"/>
      <c r="B10" s="1199"/>
      <c r="C10" s="1199"/>
      <c r="D10" s="1199"/>
      <c r="E10" s="1199"/>
      <c r="F10" s="1199"/>
      <c r="G10" s="1199"/>
      <c r="H10" s="1199"/>
      <c r="I10" s="1199"/>
      <c r="J10" s="1199"/>
      <c r="K10" s="1199"/>
      <c r="L10" s="1199"/>
      <c r="M10" s="1199"/>
      <c r="N10" s="1199"/>
      <c r="O10" s="1199"/>
      <c r="P10" s="1199"/>
      <c r="Q10" s="1199"/>
      <c r="R10" s="1199"/>
      <c r="S10" s="1199"/>
      <c r="T10" s="1199"/>
      <c r="U10" s="1199"/>
      <c r="V10" s="1199"/>
      <c r="W10" s="1199"/>
      <c r="X10" s="999"/>
      <c r="Y10" s="1199"/>
      <c r="Z10" s="1199"/>
      <c r="AA10" s="1199"/>
      <c r="AB10" s="1199"/>
      <c r="AC10" s="1199"/>
      <c r="AD10" s="1199"/>
      <c r="AE10" s="1199"/>
      <c r="AF10" s="1199"/>
      <c r="AG10" s="1199"/>
      <c r="AH10" s="1199"/>
      <c r="AI10" s="1199"/>
      <c r="AJ10" s="1199"/>
      <c r="AK10" s="1199"/>
      <c r="AL10" s="1199"/>
      <c r="AM10" s="1199"/>
      <c r="AN10" s="1199"/>
      <c r="AO10" s="1199"/>
      <c r="AP10" s="1199"/>
      <c r="AQ10" s="1199"/>
      <c r="AR10" s="1199"/>
      <c r="AS10" s="1199"/>
      <c r="AT10" s="1199"/>
      <c r="AU10" s="1199"/>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0" t="s">
        <v>1277</v>
      </c>
      <c r="B11" s="1200"/>
      <c r="C11" s="1200"/>
      <c r="D11" s="1200"/>
      <c r="E11" s="1200"/>
      <c r="F11" s="1200"/>
      <c r="G11" s="1200"/>
      <c r="H11" s="1200"/>
      <c r="I11" s="1200"/>
      <c r="J11" s="1200"/>
      <c r="K11" s="1200"/>
      <c r="L11" s="1200"/>
      <c r="M11" s="1200"/>
      <c r="N11" s="1200"/>
      <c r="O11" s="1200"/>
      <c r="P11" s="1200"/>
      <c r="Q11" s="1200"/>
      <c r="R11" s="1200"/>
      <c r="S11" s="1200"/>
      <c r="T11" s="1200"/>
      <c r="U11" s="1200"/>
      <c r="V11" s="1200"/>
      <c r="W11" s="1200"/>
      <c r="X11" s="1002"/>
      <c r="Y11" s="1200"/>
      <c r="Z11" s="1200"/>
      <c r="AA11" s="1200"/>
      <c r="AB11" s="1200"/>
      <c r="AC11" s="1200"/>
      <c r="AD11" s="1200"/>
      <c r="AE11" s="1200"/>
      <c r="AF11" s="1200"/>
      <c r="AG11" s="1200"/>
      <c r="AH11" s="1200"/>
      <c r="AI11" s="1200"/>
      <c r="AJ11" s="1200"/>
      <c r="AK11" s="1200"/>
      <c r="AL11" s="1200"/>
      <c r="AM11" s="1200"/>
      <c r="AN11" s="1200"/>
      <c r="AO11" s="1200"/>
      <c r="AP11" s="1200"/>
      <c r="AQ11" s="1200"/>
      <c r="AR11" s="1200"/>
      <c r="AS11" s="1200"/>
      <c r="AT11" s="1200"/>
      <c r="AU11" s="1200"/>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2" t="s">
        <v>46</v>
      </c>
      <c r="B12" s="1202"/>
      <c r="C12" s="1202"/>
      <c r="D12" s="1202"/>
      <c r="E12" s="1202"/>
      <c r="F12" s="1202"/>
      <c r="G12" s="1202"/>
      <c r="H12" s="1202"/>
      <c r="I12" s="1202"/>
      <c r="J12" s="1202"/>
      <c r="K12" s="1202"/>
      <c r="L12" s="1202"/>
      <c r="M12" s="1202"/>
      <c r="N12" s="1202"/>
      <c r="O12" s="1202"/>
      <c r="P12" s="1202"/>
      <c r="Q12" s="1202"/>
      <c r="R12" s="1202"/>
      <c r="S12" s="1202"/>
      <c r="T12" s="1202"/>
      <c r="U12" s="1202"/>
      <c r="V12" s="1202"/>
      <c r="W12" s="1202"/>
      <c r="X12" s="995"/>
      <c r="Y12" s="1202"/>
      <c r="Z12" s="1202"/>
      <c r="AA12" s="1202"/>
      <c r="AB12" s="1202"/>
      <c r="AC12" s="1202"/>
      <c r="AD12" s="1202"/>
      <c r="AE12" s="1202"/>
      <c r="AF12" s="1202"/>
      <c r="AG12" s="1202"/>
      <c r="AH12" s="1202"/>
      <c r="AI12" s="1202"/>
      <c r="AJ12" s="1202"/>
      <c r="AK12" s="1202"/>
      <c r="AL12" s="1202"/>
      <c r="AM12" s="1202"/>
      <c r="AN12" s="1202"/>
      <c r="AO12" s="1202"/>
      <c r="AP12" s="1202"/>
      <c r="AQ12" s="1202"/>
      <c r="AR12" s="1202"/>
      <c r="AS12" s="1202"/>
      <c r="AT12" s="1202"/>
      <c r="AU12" s="1202"/>
    </row>
    <row r="14" spans="1:108" hidden="1" x14ac:dyDescent="0.25">
      <c r="X14" s="170"/>
    </row>
    <row r="15" spans="1:108" hidden="1" x14ac:dyDescent="0.25">
      <c r="X15" s="170"/>
    </row>
    <row r="16" spans="1:108" hidden="1" x14ac:dyDescent="0.25">
      <c r="X16" s="170"/>
    </row>
    <row r="17" spans="1:110" s="187" customFormat="1" ht="99.75" customHeight="1" x14ac:dyDescent="0.25">
      <c r="A17" s="1073" t="s">
        <v>7</v>
      </c>
      <c r="B17" s="1073" t="s">
        <v>8</v>
      </c>
      <c r="C17" s="1203" t="s">
        <v>47</v>
      </c>
      <c r="D17" s="1207" t="s">
        <v>47</v>
      </c>
      <c r="E17" s="1208"/>
      <c r="F17" s="1208"/>
      <c r="G17" s="1208"/>
      <c r="H17" s="1208"/>
      <c r="I17" s="1208"/>
      <c r="J17" s="1208"/>
      <c r="K17" s="1208"/>
      <c r="L17" s="1208"/>
      <c r="M17" s="1208"/>
      <c r="N17" s="1209"/>
      <c r="O17" s="1206" t="s">
        <v>48</v>
      </c>
      <c r="P17" s="1206" t="s">
        <v>49</v>
      </c>
      <c r="Q17" s="1073" t="s">
        <v>80</v>
      </c>
      <c r="R17" s="1073"/>
      <c r="S17" s="171"/>
      <c r="T17" s="1073" t="s">
        <v>50</v>
      </c>
      <c r="U17" s="1073"/>
      <c r="V17" s="1073"/>
      <c r="W17" s="1073"/>
      <c r="X17" s="990"/>
      <c r="Y17" s="1073"/>
      <c r="Z17" s="1073"/>
      <c r="AA17" s="1206" t="s">
        <v>51</v>
      </c>
      <c r="AB17" s="1203" t="s">
        <v>1018</v>
      </c>
      <c r="AC17" s="1073" t="s">
        <v>52</v>
      </c>
      <c r="AD17" s="1073"/>
      <c r="AE17" s="1073"/>
      <c r="AF17" s="1073"/>
      <c r="AG17" s="1073" t="s">
        <v>53</v>
      </c>
      <c r="AH17" s="1073"/>
      <c r="AI17" s="1073" t="s">
        <v>54</v>
      </c>
      <c r="AJ17" s="1073"/>
      <c r="AK17" s="1073"/>
      <c r="AL17" s="1073" t="s">
        <v>907</v>
      </c>
      <c r="AM17" s="1073"/>
      <c r="AN17" s="1073"/>
      <c r="AO17" s="1073"/>
      <c r="AP17" s="1073"/>
      <c r="AQ17" s="1073"/>
      <c r="AR17" s="1073"/>
      <c r="AS17" s="1073"/>
      <c r="AT17" s="1073"/>
      <c r="AU17" s="1073"/>
      <c r="AV17" s="1073" t="s">
        <v>55</v>
      </c>
      <c r="AW17" s="1073"/>
      <c r="AX17" s="1073"/>
      <c r="AY17" s="1073"/>
      <c r="AZ17" s="1073"/>
      <c r="BA17" s="1073"/>
      <c r="BB17" s="1073"/>
      <c r="BC17" s="1073"/>
      <c r="BD17" s="1073"/>
      <c r="BE17" s="1073"/>
      <c r="BF17" s="1073"/>
      <c r="BG17" s="1073"/>
      <c r="BH17" s="1073"/>
      <c r="BI17" s="1073"/>
      <c r="BJ17" s="1073"/>
      <c r="BK17" s="1073"/>
      <c r="BL17" s="1073"/>
      <c r="BM17" s="1073"/>
      <c r="BN17" s="1074"/>
      <c r="BO17" s="1073"/>
      <c r="BP17" s="1073"/>
      <c r="BQ17" s="1073"/>
      <c r="BR17" s="1073"/>
      <c r="BS17" s="1074"/>
      <c r="BT17" s="1073"/>
      <c r="BU17" s="1213"/>
      <c r="BV17" s="1213"/>
      <c r="BW17" s="1213"/>
      <c r="BX17" s="1213"/>
      <c r="BY17" s="1213"/>
      <c r="BZ17" s="1073"/>
      <c r="CA17" s="1073"/>
      <c r="CB17" s="1073"/>
      <c r="CC17" s="1073"/>
      <c r="CD17" s="1073"/>
      <c r="CE17" s="1073"/>
      <c r="CF17" s="1073"/>
      <c r="CG17" s="1073"/>
      <c r="CH17" s="1074"/>
      <c r="CI17" s="1073"/>
      <c r="CJ17" s="1073"/>
      <c r="CK17" s="1073"/>
      <c r="CL17" s="1073"/>
      <c r="CM17" s="1073"/>
      <c r="CN17" s="1073"/>
      <c r="CO17" s="1073"/>
      <c r="CP17" s="1073"/>
      <c r="CQ17" s="1073"/>
      <c r="CR17" s="1073"/>
      <c r="CS17" s="1073"/>
      <c r="CT17" s="1073"/>
      <c r="CU17" s="1073"/>
      <c r="CV17" s="1073"/>
      <c r="CW17" s="1073"/>
      <c r="CX17" s="1073"/>
      <c r="CY17" s="1073"/>
      <c r="CZ17" s="1073"/>
      <c r="DA17" s="1073"/>
      <c r="DB17" s="1073"/>
      <c r="DC17" s="1073"/>
      <c r="DD17" s="1073" t="s">
        <v>56</v>
      </c>
    </row>
    <row r="18" spans="1:110" s="187" customFormat="1" ht="45" customHeight="1" x14ac:dyDescent="0.25">
      <c r="A18" s="1073"/>
      <c r="B18" s="1073"/>
      <c r="C18" s="1204"/>
      <c r="D18" s="1210"/>
      <c r="E18" s="1211"/>
      <c r="F18" s="1211"/>
      <c r="G18" s="1211"/>
      <c r="H18" s="1211"/>
      <c r="I18" s="1211"/>
      <c r="J18" s="1211"/>
      <c r="K18" s="1211"/>
      <c r="L18" s="1211"/>
      <c r="M18" s="1211"/>
      <c r="N18" s="1212"/>
      <c r="O18" s="1206"/>
      <c r="P18" s="1206"/>
      <c r="Q18" s="1073"/>
      <c r="R18" s="1073"/>
      <c r="S18" s="171"/>
      <c r="T18" s="1073" t="s">
        <v>57</v>
      </c>
      <c r="U18" s="1073"/>
      <c r="V18" s="1073"/>
      <c r="W18" s="171"/>
      <c r="X18" s="990" t="s">
        <v>58</v>
      </c>
      <c r="Y18" s="1073"/>
      <c r="Z18" s="1073"/>
      <c r="AA18" s="1206"/>
      <c r="AB18" s="1204"/>
      <c r="AC18" s="1073" t="s">
        <v>57</v>
      </c>
      <c r="AD18" s="1073"/>
      <c r="AE18" s="1073" t="s">
        <v>58</v>
      </c>
      <c r="AF18" s="1073"/>
      <c r="AG18" s="1073"/>
      <c r="AH18" s="1073"/>
      <c r="AI18" s="1073"/>
      <c r="AJ18" s="1073"/>
      <c r="AK18" s="1073"/>
      <c r="AL18" s="1073" t="s">
        <v>911</v>
      </c>
      <c r="AM18" s="1073"/>
      <c r="AN18" s="1073"/>
      <c r="AO18" s="1073"/>
      <c r="AP18" s="1073"/>
      <c r="AQ18" s="1073" t="s">
        <v>910</v>
      </c>
      <c r="AR18" s="1073"/>
      <c r="AS18" s="1073"/>
      <c r="AT18" s="1073"/>
      <c r="AU18" s="1073"/>
      <c r="AV18" s="1073" t="s">
        <v>1019</v>
      </c>
      <c r="AW18" s="1073"/>
      <c r="AX18" s="1073"/>
      <c r="AY18" s="1073"/>
      <c r="AZ18" s="1073"/>
      <c r="BA18" s="1073" t="s">
        <v>1020</v>
      </c>
      <c r="BB18" s="1073"/>
      <c r="BC18" s="1073"/>
      <c r="BD18" s="1073"/>
      <c r="BE18" s="1073"/>
      <c r="BF18" s="1073" t="s">
        <v>1021</v>
      </c>
      <c r="BG18" s="1073"/>
      <c r="BH18" s="1073"/>
      <c r="BI18" s="1073"/>
      <c r="BJ18" s="1073"/>
      <c r="BK18" s="1073" t="s">
        <v>1022</v>
      </c>
      <c r="BL18" s="1073"/>
      <c r="BM18" s="1073"/>
      <c r="BN18" s="1074"/>
      <c r="BO18" s="1073"/>
      <c r="BP18" s="1073" t="s">
        <v>1023</v>
      </c>
      <c r="BQ18" s="1073"/>
      <c r="BR18" s="1073"/>
      <c r="BS18" s="1074"/>
      <c r="BT18" s="1073"/>
      <c r="BU18" s="1073" t="s">
        <v>1265</v>
      </c>
      <c r="BV18" s="1073"/>
      <c r="BW18" s="1073"/>
      <c r="BX18" s="1073"/>
      <c r="BY18" s="1073"/>
      <c r="BZ18" s="1073" t="s">
        <v>1024</v>
      </c>
      <c r="CA18" s="1073"/>
      <c r="CB18" s="1073"/>
      <c r="CC18" s="1073"/>
      <c r="CD18" s="1073"/>
      <c r="CE18" s="1073" t="s">
        <v>1025</v>
      </c>
      <c r="CF18" s="1073"/>
      <c r="CG18" s="1073"/>
      <c r="CH18" s="1074"/>
      <c r="CI18" s="1073"/>
      <c r="CJ18" s="1073" t="s">
        <v>1026</v>
      </c>
      <c r="CK18" s="1073"/>
      <c r="CL18" s="1073"/>
      <c r="CM18" s="1073"/>
      <c r="CN18" s="1073"/>
      <c r="CO18" s="1073" t="s">
        <v>1027</v>
      </c>
      <c r="CP18" s="1073"/>
      <c r="CQ18" s="1073"/>
      <c r="CR18" s="1073"/>
      <c r="CS18" s="1073"/>
      <c r="CT18" s="1073" t="s">
        <v>59</v>
      </c>
      <c r="CU18" s="1073"/>
      <c r="CV18" s="1073"/>
      <c r="CW18" s="1073"/>
      <c r="CX18" s="1073"/>
      <c r="CY18" s="1073" t="s">
        <v>60</v>
      </c>
      <c r="CZ18" s="1073"/>
      <c r="DA18" s="1073"/>
      <c r="DB18" s="1073"/>
      <c r="DC18" s="1073"/>
      <c r="DD18" s="1073"/>
    </row>
    <row r="19" spans="1:110" s="187" customFormat="1" ht="305.25" x14ac:dyDescent="0.25">
      <c r="A19" s="1073"/>
      <c r="B19" s="1073"/>
      <c r="C19" s="1205"/>
      <c r="D19" s="171"/>
      <c r="E19" s="173" t="s">
        <v>343</v>
      </c>
      <c r="F19" s="203" t="s">
        <v>750</v>
      </c>
      <c r="G19" s="203" t="s">
        <v>751</v>
      </c>
      <c r="H19" s="203" t="s">
        <v>752</v>
      </c>
      <c r="I19" s="203" t="s">
        <v>753</v>
      </c>
      <c r="J19" s="203" t="s">
        <v>754</v>
      </c>
      <c r="K19" s="204" t="s">
        <v>755</v>
      </c>
      <c r="L19" s="204" t="s">
        <v>756</v>
      </c>
      <c r="M19" s="204" t="s">
        <v>758</v>
      </c>
      <c r="N19" s="204" t="s">
        <v>759</v>
      </c>
      <c r="O19" s="1206"/>
      <c r="P19" s="1206"/>
      <c r="Q19" s="173" t="s">
        <v>61</v>
      </c>
      <c r="R19" s="173" t="s">
        <v>58</v>
      </c>
      <c r="S19" s="173" t="s">
        <v>884</v>
      </c>
      <c r="T19" s="173" t="s">
        <v>62</v>
      </c>
      <c r="U19" s="173" t="s">
        <v>63</v>
      </c>
      <c r="V19" s="173" t="s">
        <v>64</v>
      </c>
      <c r="W19" s="173" t="s">
        <v>884</v>
      </c>
      <c r="X19" s="395" t="s">
        <v>62</v>
      </c>
      <c r="Y19" s="395" t="s">
        <v>63</v>
      </c>
      <c r="Z19" s="395" t="s">
        <v>64</v>
      </c>
      <c r="AA19" s="1206"/>
      <c r="AB19" s="1205"/>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3"/>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67" t="s">
        <v>1197</v>
      </c>
      <c r="J148" s="1067"/>
      <c r="K148" s="1067"/>
      <c r="L148" s="1067"/>
      <c r="M148" s="1067"/>
      <c r="T148" s="1067" t="s">
        <v>1197</v>
      </c>
      <c r="U148" s="1067"/>
      <c r="V148" s="1067"/>
      <c r="W148" s="1067"/>
      <c r="X148" s="1072"/>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67" t="s">
        <v>1198</v>
      </c>
      <c r="C150" s="1067"/>
      <c r="D150" s="360"/>
      <c r="E150" s="360"/>
      <c r="F150" s="360"/>
      <c r="G150" s="360"/>
      <c r="H150" s="360"/>
      <c r="I150" s="1067" t="s">
        <v>1199</v>
      </c>
      <c r="J150" s="1067"/>
      <c r="K150" s="1067"/>
      <c r="L150" s="1067"/>
      <c r="M150" s="1067"/>
      <c r="T150" s="1067" t="s">
        <v>1199</v>
      </c>
      <c r="U150" s="1067"/>
      <c r="V150" s="1067"/>
      <c r="W150" s="1067"/>
      <c r="X150" s="1072"/>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67" t="s">
        <v>1201</v>
      </c>
      <c r="J152" s="1067"/>
      <c r="K152" s="1067"/>
      <c r="L152" s="1067"/>
      <c r="M152" s="1067"/>
      <c r="T152" s="1067" t="s">
        <v>1201</v>
      </c>
      <c r="U152" s="1067"/>
      <c r="V152" s="1067"/>
      <c r="W152" s="1067"/>
      <c r="X152" s="1072"/>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18" t="s">
        <v>77</v>
      </c>
      <c r="B4" s="1218"/>
      <c r="C4" s="1218"/>
      <c r="D4" s="1218"/>
      <c r="E4" s="1218"/>
      <c r="F4" s="1218"/>
      <c r="G4" s="1218"/>
      <c r="H4" s="1218"/>
      <c r="I4" s="1218"/>
      <c r="J4" s="1218"/>
      <c r="K4" s="1218"/>
      <c r="L4" s="1218"/>
      <c r="M4" s="1218"/>
      <c r="N4" s="1218"/>
      <c r="O4" s="1218"/>
      <c r="P4" s="1218"/>
      <c r="Q4" s="1218"/>
      <c r="R4" s="1218"/>
      <c r="S4" s="1218"/>
      <c r="T4" s="1218"/>
      <c r="U4" s="1218"/>
      <c r="V4" s="1218"/>
      <c r="W4" s="1218"/>
      <c r="X4" s="1218"/>
      <c r="Y4" s="1218"/>
      <c r="Z4" s="1218"/>
      <c r="AA4" s="1218"/>
      <c r="AB4" s="1218"/>
      <c r="AC4" s="1218"/>
      <c r="AD4" s="1218"/>
      <c r="AE4" s="1218"/>
      <c r="AF4" s="1218"/>
      <c r="AG4" s="1219"/>
      <c r="AH4" s="1218"/>
      <c r="AI4" s="1218"/>
      <c r="AJ4" s="1219"/>
      <c r="AK4" s="1218"/>
      <c r="AL4" s="1218"/>
      <c r="AM4" s="1218"/>
      <c r="AN4" s="1218"/>
      <c r="AO4" s="1218"/>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0" t="s">
        <v>1028</v>
      </c>
      <c r="B6" s="1220"/>
      <c r="C6" s="1220"/>
      <c r="D6" s="1220"/>
      <c r="E6" s="1220"/>
      <c r="F6" s="1220"/>
      <c r="G6" s="1220"/>
      <c r="H6" s="1220"/>
      <c r="I6" s="1220"/>
      <c r="J6" s="1220"/>
      <c r="K6" s="1220"/>
      <c r="L6" s="1220"/>
      <c r="M6" s="1220"/>
      <c r="N6" s="1220"/>
      <c r="O6" s="1220"/>
      <c r="P6" s="1220"/>
      <c r="Q6" s="1220"/>
      <c r="R6" s="1220"/>
      <c r="S6" s="1220"/>
      <c r="T6" s="1220"/>
      <c r="U6" s="1220"/>
      <c r="V6" s="1220"/>
      <c r="W6" s="1220"/>
      <c r="X6" s="1220"/>
      <c r="Y6" s="1220"/>
      <c r="Z6" s="1220"/>
      <c r="AA6" s="1220"/>
      <c r="AB6" s="1220"/>
      <c r="AC6" s="1220"/>
      <c r="AD6" s="1220"/>
      <c r="AE6" s="1220"/>
      <c r="AF6" s="1220"/>
      <c r="AG6" s="1221"/>
      <c r="AH6" s="1220"/>
      <c r="AI6" s="1220"/>
      <c r="AJ6" s="1221"/>
      <c r="AK6" s="1220"/>
      <c r="AL6" s="1220"/>
      <c r="AM6" s="1220"/>
      <c r="AN6" s="1220"/>
      <c r="AO6" s="1220"/>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2" t="s">
        <v>3</v>
      </c>
      <c r="B7" s="1222"/>
      <c r="C7" s="1222"/>
      <c r="D7" s="1222"/>
      <c r="E7" s="1222"/>
      <c r="F7" s="1222"/>
      <c r="G7" s="1222"/>
      <c r="H7" s="1222"/>
      <c r="I7" s="1222"/>
      <c r="J7" s="1222"/>
      <c r="K7" s="1222"/>
      <c r="L7" s="1222"/>
      <c r="M7" s="1222"/>
      <c r="N7" s="1222"/>
      <c r="O7" s="1222"/>
      <c r="P7" s="1222"/>
      <c r="Q7" s="1222"/>
      <c r="R7" s="1222"/>
      <c r="S7" s="1222"/>
      <c r="T7" s="1222"/>
      <c r="U7" s="1222"/>
      <c r="V7" s="1222"/>
      <c r="W7" s="1222"/>
      <c r="X7" s="1222"/>
      <c r="Y7" s="1222"/>
      <c r="Z7" s="1222"/>
      <c r="AA7" s="1222"/>
      <c r="AB7" s="1222"/>
      <c r="AC7" s="1222"/>
      <c r="AD7" s="1222"/>
      <c r="AE7" s="1222"/>
      <c r="AF7" s="1222"/>
      <c r="AG7" s="1223"/>
      <c r="AH7" s="1222"/>
      <c r="AI7" s="1222"/>
      <c r="AJ7" s="1223"/>
      <c r="AK7" s="1222"/>
      <c r="AL7" s="1222"/>
      <c r="AM7" s="1222"/>
      <c r="AN7" s="1222"/>
      <c r="AO7" s="1222"/>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4" t="s">
        <v>1278</v>
      </c>
      <c r="B9" s="1224"/>
      <c r="C9" s="1224"/>
      <c r="D9" s="1224"/>
      <c r="E9" s="1224"/>
      <c r="F9" s="1224"/>
      <c r="G9" s="1224"/>
      <c r="H9" s="1224"/>
      <c r="I9" s="1224"/>
      <c r="J9" s="1224"/>
      <c r="K9" s="1224"/>
      <c r="L9" s="1224"/>
      <c r="M9" s="1224"/>
      <c r="N9" s="1224"/>
      <c r="O9" s="1224"/>
      <c r="P9" s="1224"/>
      <c r="Q9" s="1224"/>
      <c r="R9" s="1224"/>
      <c r="S9" s="1224"/>
      <c r="T9" s="1224"/>
      <c r="U9" s="1224"/>
      <c r="V9" s="1224"/>
      <c r="W9" s="1224"/>
      <c r="X9" s="1224"/>
      <c r="Y9" s="1224"/>
      <c r="Z9" s="1224"/>
      <c r="AA9" s="1224"/>
      <c r="AB9" s="1224"/>
      <c r="AC9" s="1224"/>
      <c r="AD9" s="1224"/>
      <c r="AE9" s="1224"/>
      <c r="AF9" s="1224"/>
      <c r="AG9" s="1225"/>
      <c r="AH9" s="1224"/>
      <c r="AI9" s="1224"/>
      <c r="AJ9" s="1225"/>
      <c r="AK9" s="1224"/>
      <c r="AL9" s="1224"/>
      <c r="AM9" s="1224"/>
      <c r="AN9" s="1224"/>
      <c r="AO9" s="1224"/>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4" t="s">
        <v>1279</v>
      </c>
      <c r="B11" s="1224"/>
      <c r="C11" s="1224"/>
      <c r="D11" s="1224"/>
      <c r="E11" s="1224"/>
      <c r="F11" s="1224"/>
      <c r="G11" s="1224"/>
      <c r="H11" s="1224"/>
      <c r="I11" s="1224"/>
      <c r="J11" s="1224"/>
      <c r="K11" s="1224"/>
      <c r="L11" s="1224"/>
      <c r="M11" s="1224"/>
      <c r="N11" s="1224"/>
      <c r="O11" s="1224"/>
      <c r="P11" s="1224"/>
      <c r="Q11" s="1224"/>
      <c r="R11" s="1224"/>
      <c r="S11" s="1224"/>
      <c r="T11" s="1224"/>
      <c r="U11" s="1224"/>
      <c r="V11" s="1224"/>
      <c r="W11" s="1224"/>
      <c r="X11" s="1224"/>
      <c r="Y11" s="1224"/>
      <c r="Z11" s="1224"/>
      <c r="AA11" s="1224"/>
      <c r="AB11" s="1224"/>
      <c r="AC11" s="1224"/>
      <c r="AD11" s="1224"/>
      <c r="AE11" s="1224"/>
      <c r="AF11" s="1224"/>
      <c r="AG11" s="1225"/>
      <c r="AH11" s="1224"/>
      <c r="AI11" s="1224"/>
      <c r="AJ11" s="1225"/>
      <c r="AK11" s="1224"/>
      <c r="AL11" s="1224"/>
      <c r="AM11" s="1224"/>
      <c r="AN11" s="1224"/>
      <c r="AO11" s="1224"/>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4" t="s">
        <v>78</v>
      </c>
      <c r="B12" s="1214"/>
      <c r="C12" s="1214"/>
      <c r="D12" s="1214"/>
      <c r="E12" s="1214"/>
      <c r="F12" s="1214"/>
      <c r="G12" s="1214"/>
      <c r="H12" s="1214"/>
      <c r="I12" s="1214"/>
      <c r="J12" s="1214"/>
      <c r="K12" s="1214"/>
      <c r="L12" s="1214"/>
      <c r="M12" s="1214"/>
      <c r="N12" s="1214"/>
      <c r="O12" s="1214"/>
      <c r="P12" s="1214"/>
      <c r="Q12" s="1214"/>
      <c r="R12" s="1214"/>
      <c r="S12" s="1214"/>
      <c r="T12" s="1214"/>
      <c r="U12" s="1214"/>
      <c r="V12" s="1214"/>
      <c r="W12" s="1214"/>
      <c r="X12" s="1214"/>
      <c r="Y12" s="1214"/>
      <c r="Z12" s="1214"/>
      <c r="AA12" s="1214"/>
      <c r="AB12" s="1214"/>
      <c r="AC12" s="1214"/>
      <c r="AD12" s="1214"/>
      <c r="AE12" s="1214"/>
      <c r="AF12" s="1214"/>
      <c r="AG12" s="1215"/>
      <c r="AH12" s="1214"/>
      <c r="AI12" s="1214"/>
      <c r="AJ12" s="1215"/>
      <c r="AK12" s="1214"/>
      <c r="AL12" s="1214"/>
      <c r="AM12" s="1214"/>
      <c r="AN12" s="1214"/>
      <c r="AO12" s="1214"/>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16"/>
      <c r="B13" s="1216"/>
      <c r="C13" s="1216"/>
      <c r="D13" s="1216"/>
      <c r="E13" s="1216"/>
      <c r="F13" s="1216"/>
      <c r="G13" s="1216"/>
      <c r="H13" s="1216"/>
      <c r="I13" s="1216"/>
      <c r="J13" s="1216"/>
      <c r="K13" s="1216"/>
      <c r="L13" s="1216"/>
      <c r="M13" s="1216"/>
      <c r="N13" s="1216"/>
      <c r="O13" s="1216"/>
      <c r="P13" s="1216"/>
      <c r="Q13" s="1216"/>
      <c r="R13" s="1216"/>
      <c r="S13" s="1216"/>
      <c r="T13" s="1216"/>
      <c r="U13" s="1216"/>
      <c r="V13" s="1216"/>
      <c r="W13" s="1216"/>
      <c r="X13" s="1216"/>
      <c r="Y13" s="1216"/>
      <c r="Z13" s="1216"/>
      <c r="AA13" s="1216"/>
      <c r="AB13" s="1216"/>
      <c r="AC13" s="1216"/>
      <c r="AD13" s="1216"/>
      <c r="AE13" s="1216"/>
      <c r="AF13" s="1216"/>
      <c r="AG13" s="1217"/>
      <c r="AH13" s="1216"/>
      <c r="AI13" s="1216"/>
      <c r="AJ13" s="1217"/>
      <c r="AK13" s="1216"/>
      <c r="AL13" s="1216"/>
      <c r="AM13" s="1216"/>
      <c r="AN13" s="1216"/>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3" t="s">
        <v>7</v>
      </c>
      <c r="B17" s="1073" t="s">
        <v>8</v>
      </c>
      <c r="C17" s="1073" t="s">
        <v>47</v>
      </c>
      <c r="D17" s="1206" t="s">
        <v>79</v>
      </c>
      <c r="E17" s="1206" t="s">
        <v>49</v>
      </c>
      <c r="F17" s="1073" t="s">
        <v>80</v>
      </c>
      <c r="G17" s="1073"/>
      <c r="H17" s="1073" t="s">
        <v>966</v>
      </c>
      <c r="I17" s="1073"/>
      <c r="J17" s="1073" t="s">
        <v>914</v>
      </c>
      <c r="K17" s="1073" t="s">
        <v>81</v>
      </c>
      <c r="L17" s="1073"/>
      <c r="M17" s="1073"/>
      <c r="N17" s="1073"/>
      <c r="O17" s="1073"/>
      <c r="P17" s="1073"/>
      <c r="Q17" s="1073"/>
      <c r="R17" s="1073"/>
      <c r="S17" s="1073"/>
      <c r="T17" s="1073"/>
      <c r="U17" s="1073" t="s">
        <v>82</v>
      </c>
      <c r="V17" s="1073"/>
      <c r="W17" s="1073"/>
      <c r="X17" s="1073"/>
      <c r="Y17" s="1073"/>
      <c r="Z17" s="1073"/>
      <c r="AA17" s="1073" t="s">
        <v>916</v>
      </c>
      <c r="AB17" s="1073"/>
      <c r="AC17" s="1073" t="s">
        <v>83</v>
      </c>
      <c r="AD17" s="1073"/>
      <c r="AE17" s="1073"/>
      <c r="AF17" s="1073"/>
      <c r="AG17" s="1074"/>
      <c r="AH17" s="1073"/>
      <c r="AI17" s="1073"/>
      <c r="AJ17" s="1074"/>
      <c r="AK17" s="1073"/>
      <c r="AL17" s="1073"/>
      <c r="AM17" s="1073"/>
      <c r="AN17" s="1073"/>
      <c r="AO17" s="1073" t="s">
        <v>84</v>
      </c>
    </row>
    <row r="18" spans="1:43" ht="42.75" customHeight="1" x14ac:dyDescent="0.2">
      <c r="A18" s="1073"/>
      <c r="B18" s="1073"/>
      <c r="C18" s="1073"/>
      <c r="D18" s="1206"/>
      <c r="E18" s="1206"/>
      <c r="F18" s="1073"/>
      <c r="G18" s="1073"/>
      <c r="H18" s="1073"/>
      <c r="I18" s="1073"/>
      <c r="J18" s="1073"/>
      <c r="K18" s="1073" t="s">
        <v>57</v>
      </c>
      <c r="L18" s="1073"/>
      <c r="M18" s="1073"/>
      <c r="N18" s="1073"/>
      <c r="O18" s="1073"/>
      <c r="P18" s="1073" t="s">
        <v>85</v>
      </c>
      <c r="Q18" s="1073"/>
      <c r="R18" s="1073"/>
      <c r="S18" s="1073"/>
      <c r="T18" s="1073"/>
      <c r="U18" s="1073" t="s">
        <v>915</v>
      </c>
      <c r="V18" s="1073"/>
      <c r="W18" s="1073" t="s">
        <v>1263</v>
      </c>
      <c r="X18" s="1073"/>
      <c r="Y18" s="1073" t="s">
        <v>1264</v>
      </c>
      <c r="Z18" s="1073"/>
      <c r="AA18" s="1073"/>
      <c r="AB18" s="1073"/>
      <c r="AC18" s="1073" t="s">
        <v>917</v>
      </c>
      <c r="AD18" s="1073"/>
      <c r="AE18" s="1073" t="s">
        <v>918</v>
      </c>
      <c r="AF18" s="1073"/>
      <c r="AG18" s="1074" t="s">
        <v>919</v>
      </c>
      <c r="AH18" s="1074"/>
      <c r="AI18" s="1073" t="s">
        <v>921</v>
      </c>
      <c r="AJ18" s="1074"/>
      <c r="AK18" s="1073" t="s">
        <v>922</v>
      </c>
      <c r="AL18" s="1073"/>
      <c r="AM18" s="1073" t="s">
        <v>59</v>
      </c>
      <c r="AN18" s="1073" t="s">
        <v>86</v>
      </c>
      <c r="AO18" s="1073"/>
    </row>
    <row r="19" spans="1:43" ht="180.75" x14ac:dyDescent="0.2">
      <c r="A19" s="1073"/>
      <c r="B19" s="1073"/>
      <c r="C19" s="1073"/>
      <c r="D19" s="1206"/>
      <c r="E19" s="1206"/>
      <c r="F19" s="185" t="s">
        <v>57</v>
      </c>
      <c r="G19" s="185" t="s">
        <v>58</v>
      </c>
      <c r="H19" s="185" t="s">
        <v>61</v>
      </c>
      <c r="I19" s="185" t="s">
        <v>58</v>
      </c>
      <c r="J19" s="1073"/>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3"/>
      <c r="AN19" s="1073"/>
      <c r="AO19" s="1073"/>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67" t="s">
        <v>1197</v>
      </c>
      <c r="J147" s="1067"/>
      <c r="K147" s="1067"/>
      <c r="L147" s="1067"/>
      <c r="M147" s="1067"/>
      <c r="N147" s="201"/>
      <c r="O147" s="170"/>
      <c r="P147" s="170"/>
      <c r="Q147" s="170"/>
      <c r="R147" s="170"/>
      <c r="S147" s="170"/>
      <c r="T147" s="1067"/>
      <c r="U147" s="1067"/>
      <c r="V147" s="1067"/>
      <c r="W147" s="1067"/>
      <c r="X147" s="1067"/>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67" t="s">
        <v>1198</v>
      </c>
      <c r="C149" s="1067"/>
      <c r="D149" s="360"/>
      <c r="E149" s="360"/>
      <c r="F149" s="360"/>
      <c r="G149" s="360"/>
      <c r="H149" s="360"/>
      <c r="I149" s="1067" t="s">
        <v>1199</v>
      </c>
      <c r="J149" s="1067"/>
      <c r="K149" s="1067"/>
      <c r="L149" s="1067"/>
      <c r="M149" s="1067"/>
      <c r="N149" s="201"/>
      <c r="O149" s="170"/>
      <c r="P149" s="170"/>
      <c r="Q149" s="170"/>
      <c r="R149" s="170"/>
      <c r="S149" s="170"/>
      <c r="T149" s="1067"/>
      <c r="U149" s="1067"/>
      <c r="V149" s="1067"/>
      <c r="W149" s="1067"/>
      <c r="X149" s="1067"/>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67" t="s">
        <v>1201</v>
      </c>
      <c r="J151" s="1067"/>
      <c r="K151" s="1067"/>
      <c r="L151" s="1067"/>
      <c r="M151" s="1067"/>
      <c r="N151" s="201"/>
      <c r="O151" s="170"/>
      <c r="P151" s="170"/>
      <c r="Q151" s="170"/>
      <c r="R151" s="170"/>
      <c r="S151" s="170"/>
      <c r="T151" s="1067"/>
      <c r="U151" s="1067"/>
      <c r="V151" s="1067"/>
      <c r="W151" s="1067"/>
      <c r="X151" s="1067"/>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2" t="s">
        <v>104</v>
      </c>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386"/>
      <c r="AI4" s="386"/>
      <c r="AJ4" s="386"/>
      <c r="AK4" s="386"/>
      <c r="AL4" s="386"/>
      <c r="AM4" s="386"/>
      <c r="AN4" s="386"/>
      <c r="AO4" s="386"/>
      <c r="AP4" s="386"/>
    </row>
    <row r="5" spans="1:118" x14ac:dyDescent="0.25">
      <c r="A5" s="1033"/>
      <c r="B5" s="1033"/>
      <c r="C5" s="1033"/>
      <c r="D5" s="1033"/>
      <c r="E5" s="1033"/>
      <c r="F5" s="1033"/>
      <c r="G5" s="1033"/>
      <c r="H5" s="1033"/>
      <c r="I5" s="1033"/>
      <c r="J5" s="1033"/>
      <c r="K5" s="1033"/>
      <c r="L5" s="1033"/>
      <c r="M5" s="1033"/>
      <c r="N5" s="1033"/>
      <c r="O5" s="1033"/>
      <c r="P5" s="1033"/>
      <c r="Q5" s="1033"/>
      <c r="R5" s="1033"/>
      <c r="S5" s="1033"/>
      <c r="T5" s="1033"/>
      <c r="U5" s="1033"/>
      <c r="V5" s="1033"/>
      <c r="W5" s="1033"/>
      <c r="X5" s="1033"/>
      <c r="Y5" s="1033"/>
      <c r="Z5" s="1033"/>
      <c r="AA5" s="1033"/>
      <c r="AB5" s="1033"/>
      <c r="AC5" s="1033"/>
      <c r="AD5" s="1033"/>
      <c r="AE5" s="1033"/>
      <c r="AF5" s="1033"/>
      <c r="AG5" s="1033"/>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28" t="s">
        <v>1029</v>
      </c>
      <c r="B6" s="1228"/>
      <c r="C6" s="1228"/>
      <c r="D6" s="1228"/>
      <c r="E6" s="1228"/>
      <c r="F6" s="1228"/>
      <c r="G6" s="1228"/>
      <c r="H6" s="1228"/>
      <c r="I6" s="1228"/>
      <c r="J6" s="1228"/>
      <c r="K6" s="1228"/>
      <c r="L6" s="1228"/>
      <c r="M6" s="1228"/>
      <c r="N6" s="1228"/>
      <c r="O6" s="1228"/>
      <c r="P6" s="1228"/>
      <c r="Q6" s="1228"/>
      <c r="R6" s="1228"/>
      <c r="S6" s="1228"/>
      <c r="T6" s="1228"/>
      <c r="U6" s="1228"/>
      <c r="V6" s="1228"/>
      <c r="W6" s="1228"/>
      <c r="X6" s="1228"/>
      <c r="Y6" s="1228"/>
      <c r="Z6" s="1228"/>
      <c r="AA6" s="1228"/>
      <c r="AB6" s="1228"/>
      <c r="AC6" s="1228"/>
      <c r="AD6" s="1228"/>
      <c r="AE6" s="1228"/>
      <c r="AF6" s="1228"/>
      <c r="AG6" s="1228"/>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29" t="s">
        <v>3</v>
      </c>
      <c r="B7" s="1229"/>
      <c r="C7" s="1229"/>
      <c r="D7" s="1229"/>
      <c r="E7" s="1229"/>
      <c r="F7" s="1229"/>
      <c r="G7" s="1229"/>
      <c r="H7" s="1229"/>
      <c r="I7" s="1229"/>
      <c r="J7" s="1229"/>
      <c r="K7" s="1229"/>
      <c r="L7" s="1229"/>
      <c r="M7" s="1229"/>
      <c r="N7" s="1229"/>
      <c r="O7" s="1229"/>
      <c r="P7" s="1229"/>
      <c r="Q7" s="1229"/>
      <c r="R7" s="1229"/>
      <c r="S7" s="1229"/>
      <c r="T7" s="1229"/>
      <c r="U7" s="1229"/>
      <c r="V7" s="1229"/>
      <c r="W7" s="1229"/>
      <c r="X7" s="1229"/>
      <c r="Y7" s="1229"/>
      <c r="Z7" s="1229"/>
      <c r="AA7" s="1229"/>
      <c r="AB7" s="1229"/>
      <c r="AC7" s="1229"/>
      <c r="AD7" s="1229"/>
      <c r="AE7" s="1229"/>
      <c r="AF7" s="1229"/>
      <c r="AG7" s="1229"/>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29"/>
      <c r="B8" s="1229"/>
      <c r="C8" s="1229"/>
      <c r="D8" s="1229"/>
      <c r="E8" s="1229"/>
      <c r="F8" s="1229"/>
      <c r="G8" s="1229"/>
      <c r="H8" s="1229"/>
      <c r="I8" s="1229"/>
      <c r="J8" s="1229"/>
      <c r="K8" s="1229"/>
      <c r="L8" s="1229"/>
      <c r="M8" s="1229"/>
      <c r="N8" s="1229"/>
      <c r="O8" s="1229"/>
      <c r="P8" s="1229"/>
      <c r="Q8" s="1229"/>
      <c r="R8" s="1229"/>
      <c r="S8" s="1229"/>
      <c r="T8" s="1229"/>
      <c r="U8" s="1229"/>
      <c r="V8" s="1229"/>
      <c r="W8" s="1229"/>
      <c r="X8" s="1229"/>
      <c r="Y8" s="1229"/>
      <c r="Z8" s="1229"/>
      <c r="AA8" s="1229"/>
      <c r="AB8" s="1229"/>
      <c r="AC8" s="1229"/>
      <c r="AD8" s="1229"/>
      <c r="AE8" s="1229"/>
      <c r="AF8" s="1229"/>
      <c r="AG8" s="1229"/>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25" t="s">
        <v>1267</v>
      </c>
      <c r="B9" s="1025"/>
      <c r="C9" s="1025"/>
      <c r="D9" s="1025"/>
      <c r="E9" s="1025"/>
      <c r="F9" s="1025"/>
      <c r="G9" s="1025"/>
      <c r="H9" s="1025"/>
      <c r="I9" s="1025"/>
      <c r="J9" s="1025"/>
      <c r="K9" s="1025"/>
      <c r="L9" s="1025"/>
      <c r="M9" s="1025"/>
      <c r="N9" s="1025"/>
      <c r="O9" s="1025"/>
      <c r="P9" s="1025"/>
      <c r="Q9" s="1025"/>
      <c r="R9" s="1025"/>
      <c r="S9" s="1025"/>
      <c r="T9" s="1025"/>
      <c r="U9" s="1025"/>
      <c r="V9" s="1025"/>
      <c r="W9" s="1025"/>
      <c r="X9" s="1025"/>
      <c r="Y9" s="1025"/>
      <c r="Z9" s="1025"/>
      <c r="AA9" s="1025"/>
      <c r="AB9" s="1025"/>
      <c r="AC9" s="1025"/>
      <c r="AD9" s="1025"/>
      <c r="AE9" s="1025"/>
      <c r="AF9" s="1025"/>
      <c r="AG9" s="1025"/>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3"/>
      <c r="B10" s="1033"/>
      <c r="C10" s="1033"/>
      <c r="D10" s="1033"/>
      <c r="E10" s="1033"/>
      <c r="F10" s="1033"/>
      <c r="G10" s="1033"/>
      <c r="H10" s="1033"/>
      <c r="I10" s="1033"/>
      <c r="J10" s="1033"/>
      <c r="K10" s="1033"/>
      <c r="L10" s="1033"/>
      <c r="M10" s="1033"/>
      <c r="N10" s="1033"/>
      <c r="O10" s="1033"/>
      <c r="P10" s="1033"/>
      <c r="Q10" s="1033"/>
      <c r="R10" s="1033"/>
      <c r="S10" s="1033"/>
      <c r="T10" s="1033"/>
      <c r="U10" s="1033"/>
      <c r="V10" s="1033"/>
      <c r="W10" s="1033"/>
      <c r="X10" s="1033"/>
      <c r="Y10" s="1033"/>
      <c r="Z10" s="1033"/>
      <c r="AA10" s="1033"/>
      <c r="AB10" s="1033"/>
      <c r="AC10" s="1033"/>
      <c r="AD10" s="1033"/>
      <c r="AE10" s="1033"/>
      <c r="AF10" s="1033"/>
      <c r="AG10" s="1033"/>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45" t="s">
        <v>1279</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25" t="s">
        <v>106</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1025"/>
      <c r="AA12" s="1025"/>
      <c r="AB12" s="1025"/>
      <c r="AC12" s="1025"/>
      <c r="AD12" s="1025"/>
      <c r="AE12" s="1025"/>
      <c r="AF12" s="1025"/>
      <c r="AG12" s="1025"/>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26"/>
      <c r="B14" s="1026"/>
      <c r="C14" s="1026"/>
      <c r="D14" s="1026"/>
      <c r="E14" s="1026"/>
      <c r="F14" s="1026"/>
      <c r="G14" s="1026"/>
      <c r="H14" s="1026"/>
      <c r="I14" s="1026"/>
      <c r="J14" s="1026"/>
      <c r="K14" s="1026"/>
      <c r="L14" s="1026"/>
      <c r="M14" s="1026"/>
      <c r="N14" s="1026"/>
      <c r="O14" s="1026"/>
      <c r="P14" s="1026"/>
      <c r="Q14" s="1026"/>
      <c r="R14" s="1026"/>
      <c r="S14" s="1026"/>
      <c r="T14" s="1026"/>
      <c r="U14" s="1026"/>
      <c r="V14" s="1026"/>
      <c r="W14" s="1026"/>
      <c r="X14" s="1026"/>
      <c r="Y14" s="1026"/>
      <c r="Z14" s="1026"/>
      <c r="AA14" s="1026"/>
      <c r="AB14" s="1026"/>
      <c r="AC14" s="1026"/>
      <c r="AD14" s="1026"/>
      <c r="AE14" s="1026"/>
      <c r="AF14" s="1026"/>
      <c r="AG14" s="1026"/>
      <c r="AH14" s="1026"/>
      <c r="AI14" s="1026"/>
      <c r="AJ14" s="1026"/>
      <c r="AK14" s="1026"/>
      <c r="AL14" s="1026"/>
      <c r="AM14" s="1026"/>
      <c r="AN14" s="1026"/>
      <c r="AO14" s="1026"/>
      <c r="AP14" s="1026"/>
      <c r="AQ14" s="1026"/>
      <c r="AR14" s="1026"/>
      <c r="AS14" s="1026"/>
      <c r="AT14" s="1026"/>
      <c r="AU14" s="1026"/>
      <c r="AV14" s="1227"/>
      <c r="AW14" s="1227"/>
      <c r="AX14" s="1227"/>
      <c r="AY14" s="1227"/>
      <c r="AZ14" s="1227"/>
      <c r="BA14" s="1227"/>
      <c r="BB14" s="1227"/>
      <c r="BC14" s="1026"/>
      <c r="BD14" s="1026"/>
      <c r="BE14" s="1026"/>
      <c r="BF14" s="1026"/>
      <c r="BG14" s="1026"/>
      <c r="BH14" s="1026"/>
      <c r="BI14" s="1026"/>
      <c r="BJ14" s="1026"/>
      <c r="BK14" s="1026"/>
      <c r="BL14" s="1026"/>
      <c r="BM14" s="1026"/>
      <c r="BN14" s="1026"/>
      <c r="BO14" s="1026"/>
      <c r="BP14" s="1026"/>
      <c r="BQ14" s="1026"/>
      <c r="BR14" s="1227"/>
      <c r="BS14" s="1227"/>
      <c r="BT14" s="1227"/>
      <c r="BU14" s="1227"/>
      <c r="BV14" s="1227"/>
      <c r="BW14" s="1227"/>
      <c r="BX14" s="1026"/>
      <c r="BY14" s="1026"/>
      <c r="BZ14" s="1026"/>
      <c r="CA14" s="1026"/>
      <c r="CB14" s="1026"/>
      <c r="CC14" s="1026"/>
      <c r="CD14" s="1026"/>
      <c r="CE14" s="1026"/>
      <c r="CF14" s="1026"/>
      <c r="CG14" s="1026"/>
      <c r="CH14" s="1026"/>
      <c r="CI14" s="1026"/>
      <c r="CJ14" s="1026"/>
      <c r="CK14" s="1026"/>
      <c r="CL14" s="1026"/>
      <c r="CM14" s="1026"/>
      <c r="CN14" s="1026"/>
      <c r="CO14" s="1026"/>
      <c r="CP14" s="1026"/>
      <c r="CQ14" s="1026"/>
      <c r="CR14" s="1026"/>
      <c r="CS14" s="1026"/>
      <c r="CT14" s="1026"/>
      <c r="CU14" s="1026"/>
      <c r="CV14" s="1026"/>
      <c r="CW14" s="1026"/>
      <c r="CX14" s="1026"/>
      <c r="CY14" s="394"/>
      <c r="CZ14" s="160"/>
      <c r="DA14" s="160"/>
      <c r="DB14" s="160"/>
      <c r="DC14" s="160"/>
      <c r="DD14" s="160"/>
      <c r="DE14" s="160"/>
      <c r="DF14" s="160"/>
      <c r="DG14" s="160"/>
      <c r="DH14" s="160"/>
      <c r="DI14" s="160"/>
      <c r="DJ14" s="160"/>
      <c r="DK14" s="160"/>
    </row>
    <row r="15" spans="1:118" ht="33" customHeight="1" x14ac:dyDescent="0.25">
      <c r="A15" s="1046" t="s">
        <v>7</v>
      </c>
      <c r="B15" s="1046" t="s">
        <v>8</v>
      </c>
      <c r="C15" s="1046" t="s">
        <v>9</v>
      </c>
      <c r="D15" s="1046" t="s">
        <v>107</v>
      </c>
      <c r="E15" s="1046"/>
      <c r="F15" s="1046" t="s">
        <v>928</v>
      </c>
      <c r="G15" s="1046"/>
      <c r="H15" s="1046"/>
      <c r="I15" s="1046"/>
      <c r="J15" s="1046"/>
      <c r="K15" s="1046"/>
      <c r="L15" s="1046"/>
      <c r="M15" s="1046"/>
      <c r="N15" s="1046"/>
      <c r="O15" s="1046"/>
      <c r="P15" s="1046"/>
      <c r="Q15" s="1046"/>
      <c r="R15" s="1046"/>
      <c r="S15" s="1046"/>
      <c r="T15" s="1046" t="s">
        <v>108</v>
      </c>
      <c r="U15" s="1046"/>
      <c r="V15" s="1046"/>
      <c r="W15" s="1046"/>
      <c r="X15" s="1046"/>
      <c r="Y15" s="1046"/>
      <c r="Z15" s="1046"/>
      <c r="AA15" s="1046"/>
      <c r="AB15" s="1046"/>
      <c r="AC15" s="1046"/>
      <c r="AD15" s="1046"/>
      <c r="AE15" s="1046"/>
      <c r="AF15" s="1046"/>
      <c r="AG15" s="1046"/>
      <c r="AH15" s="1046" t="s">
        <v>108</v>
      </c>
      <c r="AI15" s="1046"/>
      <c r="AJ15" s="1046"/>
      <c r="AK15" s="1046"/>
      <c r="AL15" s="1046"/>
      <c r="AM15" s="1046"/>
      <c r="AN15" s="1046"/>
      <c r="AO15" s="1046"/>
      <c r="AP15" s="1046"/>
      <c r="AQ15" s="1046"/>
      <c r="AR15" s="1046"/>
      <c r="AS15" s="1046"/>
      <c r="AT15" s="1046"/>
      <c r="AU15" s="1046"/>
      <c r="AV15" s="1226"/>
      <c r="AW15" s="1226"/>
      <c r="AX15" s="1226"/>
      <c r="AY15" s="1226"/>
      <c r="AZ15" s="1226"/>
      <c r="BA15" s="1226"/>
      <c r="BB15" s="1226"/>
      <c r="BC15" s="1046"/>
      <c r="BD15" s="1046"/>
      <c r="BE15" s="1046"/>
      <c r="BF15" s="1046"/>
      <c r="BG15" s="1046"/>
      <c r="BH15" s="1046"/>
      <c r="BI15" s="1046"/>
      <c r="BJ15" s="1046"/>
      <c r="BK15" s="1046"/>
      <c r="BL15" s="1046"/>
      <c r="BM15" s="1046"/>
      <c r="BN15" s="1046"/>
      <c r="BO15" s="1046"/>
      <c r="BP15" s="1046"/>
      <c r="BQ15" s="1046"/>
      <c r="BR15" s="1226"/>
      <c r="BS15" s="1226"/>
      <c r="BT15" s="1226"/>
      <c r="BU15" s="1226"/>
      <c r="BV15" s="1226"/>
      <c r="BW15" s="1226"/>
      <c r="BX15" s="1046"/>
      <c r="BY15" s="1046"/>
      <c r="BZ15" s="1046"/>
      <c r="CA15" s="1046"/>
      <c r="CB15" s="1046"/>
      <c r="CC15" s="1046"/>
      <c r="CD15" s="1046"/>
      <c r="CE15" s="1046"/>
      <c r="CF15" s="1046"/>
      <c r="CG15" s="1046"/>
      <c r="CH15" s="1046"/>
      <c r="CI15" s="1046"/>
      <c r="CJ15" s="1046"/>
      <c r="CK15" s="1046"/>
      <c r="CL15" s="1046"/>
      <c r="CM15" s="1046"/>
      <c r="CN15" s="1046"/>
      <c r="CO15" s="1046"/>
      <c r="CP15" s="1046"/>
      <c r="CQ15" s="1046"/>
      <c r="CR15" s="1046"/>
      <c r="CS15" s="1046"/>
      <c r="CT15" s="1046"/>
      <c r="CU15" s="1046"/>
      <c r="CV15" s="1046"/>
      <c r="CW15" s="1046"/>
      <c r="CX15" s="1046"/>
      <c r="CY15" s="1046"/>
      <c r="CZ15" s="1027" t="s">
        <v>56</v>
      </c>
      <c r="DA15" s="161"/>
      <c r="DB15" s="161"/>
      <c r="DC15" s="161"/>
      <c r="DD15" s="161"/>
      <c r="DE15" s="161"/>
      <c r="DF15" s="161"/>
      <c r="DG15" s="161"/>
      <c r="DH15" s="161"/>
      <c r="DI15" s="161"/>
      <c r="DJ15" s="161"/>
      <c r="DK15" s="161"/>
    </row>
    <row r="16" spans="1:118" ht="33" customHeight="1" x14ac:dyDescent="0.25">
      <c r="A16" s="1046"/>
      <c r="B16" s="1046"/>
      <c r="C16" s="1046"/>
      <c r="D16" s="1046"/>
      <c r="E16" s="1046"/>
      <c r="F16" s="1046"/>
      <c r="G16" s="1046"/>
      <c r="H16" s="1046"/>
      <c r="I16" s="1046"/>
      <c r="J16" s="1046"/>
      <c r="K16" s="1046"/>
      <c r="L16" s="1046"/>
      <c r="M16" s="1046"/>
      <c r="N16" s="1046"/>
      <c r="O16" s="1046"/>
      <c r="P16" s="1046"/>
      <c r="Q16" s="1046"/>
      <c r="R16" s="1046"/>
      <c r="S16" s="1046"/>
      <c r="T16" s="1046" t="s">
        <v>929</v>
      </c>
      <c r="U16" s="1046"/>
      <c r="V16" s="1046"/>
      <c r="W16" s="1046"/>
      <c r="X16" s="1046"/>
      <c r="Y16" s="1046"/>
      <c r="Z16" s="1046"/>
      <c r="AA16" s="1046"/>
      <c r="AB16" s="1046"/>
      <c r="AC16" s="1046"/>
      <c r="AD16" s="1046"/>
      <c r="AE16" s="1046"/>
      <c r="AF16" s="1046"/>
      <c r="AG16" s="1046"/>
      <c r="AH16" s="1046" t="s">
        <v>930</v>
      </c>
      <c r="AI16" s="1046"/>
      <c r="AJ16" s="1046"/>
      <c r="AK16" s="1046"/>
      <c r="AL16" s="1046"/>
      <c r="AM16" s="1046"/>
      <c r="AN16" s="1046"/>
      <c r="AO16" s="1046"/>
      <c r="AP16" s="1046"/>
      <c r="AQ16" s="1046"/>
      <c r="AR16" s="1046"/>
      <c r="AS16" s="1046"/>
      <c r="AT16" s="1046"/>
      <c r="AU16" s="1046"/>
      <c r="AV16" s="1046" t="s">
        <v>931</v>
      </c>
      <c r="AW16" s="1046"/>
      <c r="AX16" s="1046"/>
      <c r="AY16" s="1046"/>
      <c r="AZ16" s="1046"/>
      <c r="BA16" s="1046"/>
      <c r="BB16" s="1046"/>
      <c r="BC16" s="1046"/>
      <c r="BD16" s="1046"/>
      <c r="BE16" s="1046"/>
      <c r="BF16" s="1046"/>
      <c r="BG16" s="1046"/>
      <c r="BH16" s="1046"/>
      <c r="BI16" s="1046"/>
      <c r="BJ16" s="1046" t="s">
        <v>932</v>
      </c>
      <c r="BK16" s="1046"/>
      <c r="BL16" s="1046"/>
      <c r="BM16" s="1046"/>
      <c r="BN16" s="1046"/>
      <c r="BO16" s="1046"/>
      <c r="BP16" s="1046"/>
      <c r="BQ16" s="1046"/>
      <c r="BR16" s="1226"/>
      <c r="BS16" s="1226"/>
      <c r="BT16" s="1226"/>
      <c r="BU16" s="1226"/>
      <c r="BV16" s="1226"/>
      <c r="BW16" s="1226"/>
      <c r="BX16" s="1046" t="s">
        <v>933</v>
      </c>
      <c r="BY16" s="1046"/>
      <c r="BZ16" s="1046"/>
      <c r="CA16" s="1046"/>
      <c r="CB16" s="1046"/>
      <c r="CC16" s="1046"/>
      <c r="CD16" s="1046"/>
      <c r="CE16" s="1046"/>
      <c r="CF16" s="1046"/>
      <c r="CG16" s="1046"/>
      <c r="CH16" s="1046"/>
      <c r="CI16" s="1046"/>
      <c r="CJ16" s="1046"/>
      <c r="CK16" s="1046"/>
      <c r="CL16" s="1046" t="s">
        <v>109</v>
      </c>
      <c r="CM16" s="1046"/>
      <c r="CN16" s="1046"/>
      <c r="CO16" s="1046"/>
      <c r="CP16" s="1046"/>
      <c r="CQ16" s="1046"/>
      <c r="CR16" s="1046"/>
      <c r="CS16" s="1046"/>
      <c r="CT16" s="1046"/>
      <c r="CU16" s="1046"/>
      <c r="CV16" s="1046"/>
      <c r="CW16" s="1046"/>
      <c r="CX16" s="1046"/>
      <c r="CY16" s="1046"/>
      <c r="CZ16" s="1027"/>
    </row>
    <row r="17" spans="1:104" ht="33" customHeight="1" x14ac:dyDescent="0.25">
      <c r="A17" s="1046"/>
      <c r="B17" s="1046"/>
      <c r="C17" s="1046"/>
      <c r="D17" s="1046"/>
      <c r="E17" s="1046"/>
      <c r="F17" s="1046" t="s">
        <v>911</v>
      </c>
      <c r="G17" s="1046"/>
      <c r="H17" s="1046"/>
      <c r="I17" s="1046"/>
      <c r="J17" s="1046"/>
      <c r="K17" s="1046"/>
      <c r="L17" s="1046"/>
      <c r="M17" s="1046" t="s">
        <v>962</v>
      </c>
      <c r="N17" s="1046"/>
      <c r="O17" s="1046"/>
      <c r="P17" s="1046"/>
      <c r="Q17" s="1046"/>
      <c r="R17" s="1046"/>
      <c r="S17" s="1046"/>
      <c r="T17" s="1046" t="s">
        <v>911</v>
      </c>
      <c r="U17" s="1046"/>
      <c r="V17" s="1046"/>
      <c r="W17" s="1046"/>
      <c r="X17" s="1046"/>
      <c r="Y17" s="1046"/>
      <c r="Z17" s="1046"/>
      <c r="AA17" s="1046" t="s">
        <v>962</v>
      </c>
      <c r="AB17" s="1046"/>
      <c r="AC17" s="1046"/>
      <c r="AD17" s="1046"/>
      <c r="AE17" s="1046"/>
      <c r="AF17" s="1046"/>
      <c r="AG17" s="1046"/>
      <c r="AH17" s="1046" t="s">
        <v>911</v>
      </c>
      <c r="AI17" s="1046"/>
      <c r="AJ17" s="1046"/>
      <c r="AK17" s="1046"/>
      <c r="AL17" s="1046"/>
      <c r="AM17" s="1046"/>
      <c r="AN17" s="1046"/>
      <c r="AO17" s="1046" t="s">
        <v>962</v>
      </c>
      <c r="AP17" s="1046"/>
      <c r="AQ17" s="1046"/>
      <c r="AR17" s="1046"/>
      <c r="AS17" s="1046"/>
      <c r="AT17" s="1046"/>
      <c r="AU17" s="1046"/>
      <c r="AV17" s="1046" t="s">
        <v>911</v>
      </c>
      <c r="AW17" s="1046"/>
      <c r="AX17" s="1046"/>
      <c r="AY17" s="1046"/>
      <c r="AZ17" s="1046"/>
      <c r="BA17" s="1046"/>
      <c r="BB17" s="1046"/>
      <c r="BC17" s="1046" t="s">
        <v>962</v>
      </c>
      <c r="BD17" s="1046"/>
      <c r="BE17" s="1046"/>
      <c r="BF17" s="1046"/>
      <c r="BG17" s="1046"/>
      <c r="BH17" s="1046"/>
      <c r="BI17" s="1046"/>
      <c r="BJ17" s="1046" t="s">
        <v>911</v>
      </c>
      <c r="BK17" s="1046"/>
      <c r="BL17" s="1046"/>
      <c r="BM17" s="1046"/>
      <c r="BN17" s="1046"/>
      <c r="BO17" s="1046"/>
      <c r="BP17" s="1046"/>
      <c r="BQ17" s="1046" t="s">
        <v>58</v>
      </c>
      <c r="BR17" s="1226"/>
      <c r="BS17" s="1226"/>
      <c r="BT17" s="1226"/>
      <c r="BU17" s="1226"/>
      <c r="BV17" s="1226"/>
      <c r="BW17" s="1226"/>
      <c r="BX17" s="1046" t="s">
        <v>911</v>
      </c>
      <c r="BY17" s="1046"/>
      <c r="BZ17" s="1046"/>
      <c r="CA17" s="1046"/>
      <c r="CB17" s="1046"/>
      <c r="CC17" s="1046"/>
      <c r="CD17" s="1046"/>
      <c r="CE17" s="1046" t="s">
        <v>58</v>
      </c>
      <c r="CF17" s="1046"/>
      <c r="CG17" s="1046"/>
      <c r="CH17" s="1046"/>
      <c r="CI17" s="1046"/>
      <c r="CJ17" s="1046"/>
      <c r="CK17" s="1046"/>
      <c r="CL17" s="1046" t="s">
        <v>57</v>
      </c>
      <c r="CM17" s="1046"/>
      <c r="CN17" s="1046"/>
      <c r="CO17" s="1046"/>
      <c r="CP17" s="1046"/>
      <c r="CQ17" s="1046"/>
      <c r="CR17" s="1046"/>
      <c r="CS17" s="1046" t="s">
        <v>58</v>
      </c>
      <c r="CT17" s="1046"/>
      <c r="CU17" s="1046"/>
      <c r="CV17" s="1046"/>
      <c r="CW17" s="1046"/>
      <c r="CX17" s="1046"/>
      <c r="CY17" s="1046"/>
      <c r="CZ17" s="1027"/>
    </row>
    <row r="18" spans="1:104" ht="63" x14ac:dyDescent="0.25">
      <c r="A18" s="1046"/>
      <c r="B18" s="1046"/>
      <c r="C18" s="1046"/>
      <c r="D18" s="1046" t="s">
        <v>61</v>
      </c>
      <c r="E18" s="1046" t="s">
        <v>58</v>
      </c>
      <c r="F18" s="387" t="s">
        <v>111</v>
      </c>
      <c r="G18" s="1046" t="s">
        <v>112</v>
      </c>
      <c r="H18" s="1046"/>
      <c r="I18" s="1046"/>
      <c r="J18" s="1046"/>
      <c r="K18" s="1046"/>
      <c r="L18" s="1046"/>
      <c r="M18" s="387" t="s">
        <v>111</v>
      </c>
      <c r="N18" s="1046" t="s">
        <v>112</v>
      </c>
      <c r="O18" s="1046"/>
      <c r="P18" s="1046"/>
      <c r="Q18" s="1046"/>
      <c r="R18" s="1046"/>
      <c r="S18" s="1046"/>
      <c r="T18" s="387" t="s">
        <v>111</v>
      </c>
      <c r="U18" s="1046" t="s">
        <v>112</v>
      </c>
      <c r="V18" s="1046"/>
      <c r="W18" s="1046"/>
      <c r="X18" s="1046"/>
      <c r="Y18" s="1046"/>
      <c r="Z18" s="1046"/>
      <c r="AA18" s="387" t="s">
        <v>111</v>
      </c>
      <c r="AB18" s="1046" t="s">
        <v>112</v>
      </c>
      <c r="AC18" s="1046"/>
      <c r="AD18" s="1046"/>
      <c r="AE18" s="1046"/>
      <c r="AF18" s="1046"/>
      <c r="AG18" s="1046"/>
      <c r="AH18" s="387" t="s">
        <v>111</v>
      </c>
      <c r="AI18" s="1046" t="s">
        <v>112</v>
      </c>
      <c r="AJ18" s="1046"/>
      <c r="AK18" s="1046"/>
      <c r="AL18" s="1046"/>
      <c r="AM18" s="1046"/>
      <c r="AN18" s="1046"/>
      <c r="AO18" s="387" t="s">
        <v>111</v>
      </c>
      <c r="AP18" s="1046" t="s">
        <v>112</v>
      </c>
      <c r="AQ18" s="1046"/>
      <c r="AR18" s="1046"/>
      <c r="AS18" s="1046"/>
      <c r="AT18" s="1046"/>
      <c r="AU18" s="1046"/>
      <c r="AV18" s="443" t="s">
        <v>111</v>
      </c>
      <c r="AW18" s="1046" t="s">
        <v>112</v>
      </c>
      <c r="AX18" s="1046"/>
      <c r="AY18" s="1046"/>
      <c r="AZ18" s="1046"/>
      <c r="BA18" s="1046"/>
      <c r="BB18" s="1046"/>
      <c r="BC18" s="443" t="s">
        <v>111</v>
      </c>
      <c r="BD18" s="1046" t="s">
        <v>112</v>
      </c>
      <c r="BE18" s="1046"/>
      <c r="BF18" s="1046"/>
      <c r="BG18" s="1046"/>
      <c r="BH18" s="1046"/>
      <c r="BI18" s="1046"/>
      <c r="BJ18" s="387" t="s">
        <v>111</v>
      </c>
      <c r="BK18" s="1046" t="s">
        <v>112</v>
      </c>
      <c r="BL18" s="1046"/>
      <c r="BM18" s="1046"/>
      <c r="BN18" s="1046"/>
      <c r="BO18" s="1046"/>
      <c r="BP18" s="1046"/>
      <c r="BQ18" s="443" t="s">
        <v>111</v>
      </c>
      <c r="BR18" s="1046" t="s">
        <v>112</v>
      </c>
      <c r="BS18" s="1046"/>
      <c r="BT18" s="1046"/>
      <c r="BU18" s="1046"/>
      <c r="BV18" s="1046"/>
      <c r="BW18" s="1046"/>
      <c r="BX18" s="387" t="s">
        <v>111</v>
      </c>
      <c r="BY18" s="1046" t="s">
        <v>112</v>
      </c>
      <c r="BZ18" s="1046"/>
      <c r="CA18" s="1046"/>
      <c r="CB18" s="1046"/>
      <c r="CC18" s="1046"/>
      <c r="CD18" s="1046"/>
      <c r="CE18" s="387" t="s">
        <v>111</v>
      </c>
      <c r="CF18" s="1046" t="s">
        <v>112</v>
      </c>
      <c r="CG18" s="1046"/>
      <c r="CH18" s="1046"/>
      <c r="CI18" s="1046"/>
      <c r="CJ18" s="1046"/>
      <c r="CK18" s="1046"/>
      <c r="CL18" s="387" t="s">
        <v>111</v>
      </c>
      <c r="CM18" s="1046" t="s">
        <v>112</v>
      </c>
      <c r="CN18" s="1046"/>
      <c r="CO18" s="1046"/>
      <c r="CP18" s="1046"/>
      <c r="CQ18" s="1046"/>
      <c r="CR18" s="1046"/>
      <c r="CS18" s="387" t="s">
        <v>111</v>
      </c>
      <c r="CT18" s="1046" t="s">
        <v>112</v>
      </c>
      <c r="CU18" s="1046"/>
      <c r="CV18" s="1046"/>
      <c r="CW18" s="1046"/>
      <c r="CX18" s="1046"/>
      <c r="CY18" s="1046"/>
      <c r="CZ18" s="1027"/>
    </row>
    <row r="19" spans="1:104" ht="63.75" x14ac:dyDescent="0.25">
      <c r="A19" s="1046"/>
      <c r="B19" s="1046"/>
      <c r="C19" s="1046"/>
      <c r="D19" s="1046"/>
      <c r="E19" s="1046"/>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27"/>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67" t="s">
        <v>1197</v>
      </c>
      <c r="J147" s="1067"/>
      <c r="K147" s="1067"/>
      <c r="L147" s="1067"/>
      <c r="M147" s="1067"/>
    </row>
    <row r="148" spans="1:104" ht="18.75" x14ac:dyDescent="0.25">
      <c r="B148" s="360"/>
      <c r="C148" s="144"/>
      <c r="D148" s="360"/>
      <c r="E148" s="360"/>
      <c r="F148" s="360"/>
      <c r="G148" s="360"/>
      <c r="H148" s="360"/>
      <c r="I148" s="360"/>
      <c r="J148" s="360"/>
      <c r="K148" s="360"/>
      <c r="L148" s="360"/>
      <c r="M148" s="360"/>
    </row>
    <row r="149" spans="1:104" ht="18.75" x14ac:dyDescent="0.25">
      <c r="B149" s="1067" t="s">
        <v>1198</v>
      </c>
      <c r="C149" s="1067"/>
      <c r="D149" s="360"/>
      <c r="E149" s="360"/>
      <c r="F149" s="360"/>
      <c r="G149" s="360"/>
      <c r="H149" s="360"/>
      <c r="I149" s="1067" t="s">
        <v>1199</v>
      </c>
      <c r="J149" s="1067"/>
      <c r="K149" s="1067"/>
      <c r="L149" s="1067"/>
      <c r="M149" s="1067"/>
    </row>
    <row r="150" spans="1:104" ht="18.75" x14ac:dyDescent="0.25">
      <c r="B150" s="360"/>
      <c r="C150" s="144"/>
      <c r="D150" s="360"/>
      <c r="E150" s="360"/>
      <c r="F150" s="360"/>
      <c r="G150" s="360"/>
      <c r="H150" s="360"/>
      <c r="I150" s="360"/>
      <c r="J150" s="360"/>
      <c r="K150" s="360"/>
      <c r="L150" s="360"/>
      <c r="M150" s="360"/>
    </row>
    <row r="151" spans="1:104" ht="56.25" customHeight="1" x14ac:dyDescent="0.25">
      <c r="B151" s="1067" t="s">
        <v>1200</v>
      </c>
      <c r="C151" s="1067"/>
      <c r="D151" s="360"/>
      <c r="E151" s="360"/>
      <c r="F151" s="360"/>
      <c r="G151" s="360"/>
      <c r="H151" s="360"/>
      <c r="I151" s="1067" t="s">
        <v>1201</v>
      </c>
      <c r="J151" s="1067"/>
      <c r="K151" s="1067"/>
      <c r="L151" s="1067"/>
      <c r="M151" s="1067"/>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1" t="s">
        <v>191</v>
      </c>
      <c r="B4" s="1231"/>
      <c r="C4" s="1231"/>
      <c r="D4" s="1231"/>
      <c r="E4" s="1231"/>
      <c r="F4" s="1231"/>
      <c r="G4" s="1231"/>
      <c r="H4" s="1231"/>
      <c r="I4" s="1231"/>
      <c r="J4" s="1231"/>
      <c r="K4" s="1231"/>
      <c r="L4" s="1231"/>
      <c r="M4" s="1231"/>
      <c r="N4" s="1231"/>
      <c r="O4" s="1231"/>
      <c r="P4" s="1231"/>
      <c r="Q4" s="1231"/>
      <c r="R4" s="1231"/>
      <c r="S4" s="1231"/>
      <c r="T4" s="1231"/>
      <c r="U4" s="1231"/>
      <c r="V4" s="1231"/>
      <c r="W4" s="1231"/>
      <c r="X4" s="1231"/>
      <c r="Y4" s="1231"/>
      <c r="Z4" s="1231"/>
      <c r="AA4" s="1231"/>
      <c r="AB4" s="1231"/>
      <c r="AC4" s="1231"/>
      <c r="AD4" s="1231"/>
      <c r="AE4" s="1231"/>
      <c r="AF4" s="1231"/>
      <c r="AG4" s="1231"/>
      <c r="AH4" s="1231"/>
      <c r="AI4" s="1231"/>
      <c r="AJ4" s="1231"/>
      <c r="AK4" s="1231"/>
      <c r="AL4" s="1231"/>
    </row>
    <row r="5" spans="1:67" ht="18.75" x14ac:dyDescent="0.3">
      <c r="A5" s="1232" t="s">
        <v>2</v>
      </c>
      <c r="B5" s="1232"/>
      <c r="C5" s="1232"/>
      <c r="D5" s="1232"/>
      <c r="E5" s="1232"/>
      <c r="F5" s="1232"/>
      <c r="G5" s="1232"/>
      <c r="H5" s="1232"/>
      <c r="I5" s="1232"/>
      <c r="J5" s="1232"/>
      <c r="K5" s="1232"/>
      <c r="L5" s="1232"/>
      <c r="M5" s="1232"/>
      <c r="N5" s="1232"/>
      <c r="O5" s="1232"/>
      <c r="P5" s="1232"/>
      <c r="Q5" s="1232"/>
      <c r="R5" s="1232"/>
      <c r="S5" s="1232"/>
      <c r="T5" s="1232"/>
      <c r="U5" s="1232"/>
      <c r="V5" s="1232"/>
      <c r="W5" s="1232"/>
      <c r="X5" s="1232"/>
      <c r="Y5" s="1232"/>
      <c r="Z5" s="1232"/>
      <c r="AA5" s="1232"/>
      <c r="AB5" s="1232"/>
      <c r="AC5" s="1232"/>
      <c r="AD5" s="1232"/>
      <c r="AE5" s="1232"/>
      <c r="AF5" s="1232"/>
      <c r="AG5" s="1232"/>
      <c r="AH5" s="1232"/>
      <c r="AI5" s="1232"/>
      <c r="AJ5" s="1232"/>
      <c r="AK5" s="1232"/>
      <c r="AL5" s="1232"/>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3" t="s">
        <v>105</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1233"/>
      <c r="AI7" s="1233"/>
      <c r="AJ7" s="1233"/>
      <c r="AK7" s="1233"/>
      <c r="AL7" s="1233"/>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4" t="s">
        <v>3</v>
      </c>
      <c r="B8" s="1234"/>
      <c r="C8" s="1234"/>
      <c r="D8" s="1234"/>
      <c r="E8" s="1234"/>
      <c r="F8" s="1234"/>
      <c r="G8" s="1234"/>
      <c r="H8" s="1234"/>
      <c r="I8" s="1234"/>
      <c r="J8" s="1234"/>
      <c r="K8" s="1234"/>
      <c r="L8" s="1234"/>
      <c r="M8" s="1234"/>
      <c r="N8" s="1234"/>
      <c r="O8" s="1234"/>
      <c r="P8" s="1234"/>
      <c r="Q8" s="1234"/>
      <c r="R8" s="1234"/>
      <c r="S8" s="1234"/>
      <c r="T8" s="1234"/>
      <c r="U8" s="1234"/>
      <c r="V8" s="1234"/>
      <c r="W8" s="1234"/>
      <c r="X8" s="1234"/>
      <c r="Y8" s="1234"/>
      <c r="Z8" s="1234"/>
      <c r="AA8" s="1234"/>
      <c r="AB8" s="1234"/>
      <c r="AC8" s="1234"/>
      <c r="AD8" s="1234"/>
      <c r="AE8" s="1234"/>
      <c r="AF8" s="1234"/>
      <c r="AG8" s="1234"/>
      <c r="AH8" s="1234"/>
      <c r="AI8" s="1234"/>
      <c r="AJ8" s="1234"/>
      <c r="AK8" s="1234"/>
      <c r="AL8" s="1234"/>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5" t="s">
        <v>4</v>
      </c>
      <c r="B10" s="1235"/>
      <c r="C10" s="1235"/>
      <c r="D10" s="1235"/>
      <c r="E10" s="1235"/>
      <c r="F10" s="1235"/>
      <c r="G10" s="1235"/>
      <c r="H10" s="1235"/>
      <c r="I10" s="1235"/>
      <c r="J10" s="1235"/>
      <c r="K10" s="1235"/>
      <c r="L10" s="1235"/>
      <c r="M10" s="1235"/>
      <c r="N10" s="1235"/>
      <c r="O10" s="1235"/>
      <c r="P10" s="1235"/>
      <c r="Q10" s="1235"/>
      <c r="R10" s="1235"/>
      <c r="S10" s="1235"/>
      <c r="T10" s="1235"/>
      <c r="U10" s="1235"/>
      <c r="V10" s="1235"/>
      <c r="W10" s="1235"/>
      <c r="X10" s="1235"/>
      <c r="Y10" s="1235"/>
      <c r="Z10" s="1235"/>
      <c r="AA10" s="1235"/>
      <c r="AB10" s="1235"/>
      <c r="AC10" s="1235"/>
      <c r="AD10" s="1235"/>
      <c r="AE10" s="1235"/>
      <c r="AF10" s="1235"/>
      <c r="AG10" s="1235"/>
      <c r="AH10" s="1235"/>
      <c r="AI10" s="1235"/>
      <c r="AJ10" s="1235"/>
      <c r="AK10" s="1235"/>
      <c r="AL10" s="1235"/>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0" t="s">
        <v>5</v>
      </c>
      <c r="B12" s="1230"/>
      <c r="C12" s="1230"/>
      <c r="D12" s="1230"/>
      <c r="E12" s="1230"/>
      <c r="F12" s="1230"/>
      <c r="G12" s="1230"/>
      <c r="H12" s="1230"/>
      <c r="I12" s="1230"/>
      <c r="J12" s="1230"/>
      <c r="K12" s="1230"/>
      <c r="L12" s="1230"/>
      <c r="M12" s="1230"/>
      <c r="N12" s="1230"/>
      <c r="O12" s="1230"/>
      <c r="P12" s="1230"/>
      <c r="Q12" s="1230"/>
      <c r="R12" s="1230"/>
      <c r="S12" s="1230"/>
      <c r="T12" s="1230"/>
      <c r="U12" s="1230"/>
      <c r="V12" s="1230"/>
      <c r="W12" s="1230"/>
      <c r="X12" s="1230"/>
      <c r="Y12" s="1230"/>
      <c r="Z12" s="1230"/>
      <c r="AA12" s="1230"/>
      <c r="AB12" s="1230"/>
      <c r="AC12" s="1230"/>
      <c r="AD12" s="1230"/>
      <c r="AE12" s="1230"/>
      <c r="AF12" s="1230"/>
      <c r="AG12" s="1230"/>
      <c r="AH12" s="1230"/>
      <c r="AI12" s="1230"/>
      <c r="AJ12" s="1230"/>
      <c r="AK12" s="1230"/>
      <c r="AL12" s="1230"/>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36" t="s">
        <v>6</v>
      </c>
      <c r="B13" s="1236"/>
      <c r="C13" s="1236"/>
      <c r="D13" s="1236"/>
      <c r="E13" s="1236"/>
      <c r="F13" s="1236"/>
      <c r="G13" s="1236"/>
      <c r="H13" s="1236"/>
      <c r="I13" s="1236"/>
      <c r="J13" s="1236"/>
      <c r="K13" s="1236"/>
      <c r="L13" s="1236"/>
      <c r="M13" s="1236"/>
      <c r="N13" s="1236"/>
      <c r="O13" s="1236"/>
      <c r="P13" s="1236"/>
      <c r="Q13" s="1236"/>
      <c r="R13" s="1236"/>
      <c r="S13" s="1236"/>
      <c r="T13" s="1236"/>
      <c r="U13" s="1236"/>
      <c r="V13" s="1236"/>
      <c r="W13" s="1236"/>
      <c r="X13" s="1236"/>
      <c r="Y13" s="1236"/>
      <c r="Z13" s="1236"/>
      <c r="AA13" s="1236"/>
      <c r="AB13" s="1236"/>
      <c r="AC13" s="1236"/>
      <c r="AD13" s="1236"/>
      <c r="AE13" s="1236"/>
      <c r="AF13" s="1236"/>
      <c r="AG13" s="1236"/>
      <c r="AH13" s="1236"/>
      <c r="AI13" s="1236"/>
      <c r="AJ13" s="1236"/>
      <c r="AK13" s="1236"/>
      <c r="AL13" s="1236"/>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37"/>
      <c r="B15" s="1237"/>
      <c r="C15" s="1237"/>
      <c r="D15" s="1237"/>
      <c r="E15" s="1237"/>
      <c r="F15" s="1237"/>
      <c r="G15" s="1237"/>
      <c r="H15" s="1237"/>
      <c r="I15" s="1237"/>
      <c r="J15" s="1237"/>
      <c r="K15" s="1237"/>
      <c r="L15" s="1237"/>
      <c r="M15" s="1237"/>
      <c r="N15" s="1237"/>
      <c r="O15" s="1237"/>
      <c r="P15" s="1237"/>
      <c r="Q15" s="1237"/>
      <c r="R15" s="1237"/>
      <c r="S15" s="1237"/>
      <c r="T15" s="1237"/>
      <c r="U15" s="1237"/>
      <c r="V15" s="1237"/>
      <c r="W15" s="1237"/>
      <c r="X15" s="1237"/>
      <c r="Y15" s="1237"/>
      <c r="Z15" s="1237"/>
      <c r="AA15" s="1237"/>
      <c r="AB15" s="1237"/>
      <c r="AC15" s="1237"/>
      <c r="AD15" s="1237"/>
      <c r="AE15" s="1237"/>
      <c r="AF15" s="1237"/>
      <c r="AG15" s="1237"/>
      <c r="AH15" s="1237"/>
      <c r="AI15" s="1237"/>
      <c r="AJ15" s="1237"/>
      <c r="AK15" s="1237"/>
      <c r="AL15" s="1237"/>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46" t="s">
        <v>7</v>
      </c>
      <c r="B16" s="1046" t="s">
        <v>8</v>
      </c>
      <c r="C16" s="1046" t="s">
        <v>9</v>
      </c>
      <c r="D16" s="1036" t="s">
        <v>192</v>
      </c>
      <c r="E16" s="1036"/>
      <c r="F16" s="1036"/>
      <c r="G16" s="1036"/>
      <c r="H16" s="1036"/>
      <c r="I16" s="1036"/>
      <c r="J16" s="1036"/>
      <c r="K16" s="1036"/>
      <c r="L16" s="1036"/>
      <c r="M16" s="1036"/>
      <c r="N16" s="1036"/>
      <c r="O16" s="1036"/>
      <c r="P16" s="1036"/>
      <c r="Q16" s="1036"/>
      <c r="R16" s="1036"/>
      <c r="S16" s="1036"/>
      <c r="T16" s="1036"/>
      <c r="U16" s="1036"/>
      <c r="V16" s="1036"/>
      <c r="W16" s="1036"/>
      <c r="X16" s="1036"/>
      <c r="Y16" s="1036"/>
      <c r="Z16" s="1036"/>
      <c r="AA16" s="1036"/>
      <c r="AB16" s="1036"/>
      <c r="AC16" s="1036"/>
      <c r="AD16" s="1036"/>
      <c r="AE16" s="1036"/>
      <c r="AF16" s="1036"/>
      <c r="AG16" s="1036"/>
      <c r="AH16" s="1036"/>
      <c r="AI16" s="1036"/>
      <c r="AJ16" s="1036"/>
      <c r="AK16" s="1036"/>
      <c r="AL16" s="1036"/>
      <c r="AM16" s="26"/>
      <c r="AN16" s="26"/>
      <c r="AO16" s="26"/>
      <c r="AP16" s="26"/>
    </row>
    <row r="17" spans="1:42" ht="43.5" customHeight="1" x14ac:dyDescent="0.25">
      <c r="A17" s="1046"/>
      <c r="B17" s="1046"/>
      <c r="C17" s="1046"/>
      <c r="D17" s="1036" t="s">
        <v>193</v>
      </c>
      <c r="E17" s="1036"/>
      <c r="F17" s="1036"/>
      <c r="G17" s="1036"/>
      <c r="H17" s="1036"/>
      <c r="I17" s="1036"/>
      <c r="J17" s="1036"/>
      <c r="K17" s="1036" t="s">
        <v>194</v>
      </c>
      <c r="L17" s="1036"/>
      <c r="M17" s="1036"/>
      <c r="N17" s="1036"/>
      <c r="O17" s="1036"/>
      <c r="P17" s="1036"/>
      <c r="Q17" s="1036"/>
      <c r="R17" s="1036" t="s">
        <v>195</v>
      </c>
      <c r="S17" s="1036"/>
      <c r="T17" s="1036"/>
      <c r="U17" s="1036"/>
      <c r="V17" s="1036"/>
      <c r="W17" s="1036"/>
      <c r="X17" s="1036"/>
      <c r="Y17" s="1036" t="s">
        <v>196</v>
      </c>
      <c r="Z17" s="1036"/>
      <c r="AA17" s="1036"/>
      <c r="AB17" s="1036"/>
      <c r="AC17" s="1036"/>
      <c r="AD17" s="1036"/>
      <c r="AE17" s="1036"/>
      <c r="AF17" s="1046" t="s">
        <v>197</v>
      </c>
      <c r="AG17" s="1046"/>
      <c r="AH17" s="1046"/>
      <c r="AI17" s="1046"/>
      <c r="AJ17" s="1046"/>
      <c r="AK17" s="1046"/>
      <c r="AL17" s="1046"/>
      <c r="AM17" s="26"/>
      <c r="AN17" s="26"/>
      <c r="AO17" s="26"/>
      <c r="AP17" s="26"/>
    </row>
    <row r="18" spans="1:42" ht="43.5" customHeight="1" x14ac:dyDescent="0.25">
      <c r="A18" s="1046"/>
      <c r="B18" s="1046"/>
      <c r="C18" s="1046"/>
      <c r="D18" s="140" t="s">
        <v>111</v>
      </c>
      <c r="E18" s="1036" t="s">
        <v>112</v>
      </c>
      <c r="F18" s="1036"/>
      <c r="G18" s="1036"/>
      <c r="H18" s="1036"/>
      <c r="I18" s="1036"/>
      <c r="J18" s="1036"/>
      <c r="K18" s="140" t="s">
        <v>111</v>
      </c>
      <c r="L18" s="1046" t="s">
        <v>112</v>
      </c>
      <c r="M18" s="1046"/>
      <c r="N18" s="1046"/>
      <c r="O18" s="1046"/>
      <c r="P18" s="1046"/>
      <c r="Q18" s="1046"/>
      <c r="R18" s="140" t="s">
        <v>111</v>
      </c>
      <c r="S18" s="1046" t="s">
        <v>112</v>
      </c>
      <c r="T18" s="1046"/>
      <c r="U18" s="1046"/>
      <c r="V18" s="1046"/>
      <c r="W18" s="1046"/>
      <c r="X18" s="1046"/>
      <c r="Y18" s="140" t="s">
        <v>111</v>
      </c>
      <c r="Z18" s="1046" t="s">
        <v>112</v>
      </c>
      <c r="AA18" s="1046"/>
      <c r="AB18" s="1046"/>
      <c r="AC18" s="1046"/>
      <c r="AD18" s="1046"/>
      <c r="AE18" s="1046"/>
      <c r="AF18" s="140" t="s">
        <v>111</v>
      </c>
      <c r="AG18" s="1046" t="s">
        <v>112</v>
      </c>
      <c r="AH18" s="1046"/>
      <c r="AI18" s="1046"/>
      <c r="AJ18" s="1046"/>
      <c r="AK18" s="1046"/>
      <c r="AL18" s="1046"/>
    </row>
    <row r="19" spans="1:42" ht="87.75" customHeight="1" x14ac:dyDescent="0.25">
      <c r="A19" s="1046"/>
      <c r="B19" s="1046"/>
      <c r="C19" s="1046"/>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39" t="s">
        <v>190</v>
      </c>
      <c r="AH1" s="1239"/>
      <c r="AI1" s="1239"/>
      <c r="AJ1" s="1239"/>
      <c r="AK1" s="1239"/>
      <c r="AL1" s="1239"/>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39" t="s">
        <v>0</v>
      </c>
      <c r="AH2" s="1239"/>
      <c r="AI2" s="1239"/>
      <c r="AJ2" s="1239"/>
      <c r="AK2" s="1239"/>
      <c r="AL2" s="1239"/>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38" t="s">
        <v>1</v>
      </c>
      <c r="AH3" s="1238"/>
      <c r="AI3" s="1238"/>
      <c r="AJ3" s="1238"/>
      <c r="AK3" s="1238"/>
      <c r="AL3" s="1238"/>
    </row>
    <row r="4" spans="1:67" ht="18.75" x14ac:dyDescent="0.25">
      <c r="A4" s="1244" t="s">
        <v>191</v>
      </c>
      <c r="B4" s="1244"/>
      <c r="C4" s="1244"/>
      <c r="D4" s="1244"/>
      <c r="E4" s="1244"/>
      <c r="F4" s="1244"/>
      <c r="G4" s="1244"/>
      <c r="H4" s="1244"/>
      <c r="I4" s="1244"/>
      <c r="J4" s="1244"/>
      <c r="K4" s="1244"/>
      <c r="L4" s="1150"/>
      <c r="M4" s="1244"/>
      <c r="N4" s="1244"/>
      <c r="O4" s="1244"/>
      <c r="P4" s="1244"/>
      <c r="Q4" s="1244"/>
      <c r="R4" s="1244"/>
      <c r="S4" s="1244"/>
      <c r="T4" s="1244"/>
      <c r="U4" s="1244"/>
      <c r="V4" s="1244"/>
      <c r="W4" s="1244"/>
      <c r="X4" s="1244"/>
      <c r="Y4" s="1244"/>
      <c r="Z4" s="1244"/>
      <c r="AA4" s="1244"/>
      <c r="AB4" s="1244"/>
      <c r="AC4" s="1244"/>
      <c r="AD4" s="1244"/>
      <c r="AE4" s="1244"/>
      <c r="AF4" s="1244"/>
      <c r="AG4" s="1244"/>
      <c r="AH4" s="1244"/>
      <c r="AI4" s="1244"/>
      <c r="AJ4" s="1244"/>
      <c r="AK4" s="1244"/>
      <c r="AL4" s="1244"/>
    </row>
    <row r="5" spans="1:67" ht="18.75" x14ac:dyDescent="0.25">
      <c r="A5" s="1245" t="s">
        <v>1266</v>
      </c>
      <c r="B5" s="1245"/>
      <c r="C5" s="1245"/>
      <c r="D5" s="1245"/>
      <c r="E5" s="1245"/>
      <c r="F5" s="1245"/>
      <c r="G5" s="1245"/>
      <c r="H5" s="1245"/>
      <c r="I5" s="1245"/>
      <c r="J5" s="1245"/>
      <c r="K5" s="1245"/>
      <c r="L5" s="1246"/>
      <c r="M5" s="1245"/>
      <c r="N5" s="1245"/>
      <c r="O5" s="1245"/>
      <c r="P5" s="1245"/>
      <c r="Q5" s="1245"/>
      <c r="R5" s="1245"/>
      <c r="S5" s="1245"/>
      <c r="T5" s="1245"/>
      <c r="U5" s="1245"/>
      <c r="V5" s="1245"/>
      <c r="W5" s="1245"/>
      <c r="X5" s="1245"/>
      <c r="Y5" s="1245"/>
      <c r="Z5" s="1245"/>
      <c r="AA5" s="1245"/>
      <c r="AB5" s="1245"/>
      <c r="AC5" s="1245"/>
      <c r="AD5" s="1245"/>
      <c r="AE5" s="1245"/>
      <c r="AF5" s="1245"/>
      <c r="AG5" s="1245"/>
      <c r="AH5" s="1245"/>
      <c r="AI5" s="1245"/>
      <c r="AJ5" s="1245"/>
      <c r="AK5" s="1245"/>
      <c r="AL5" s="1245"/>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28" t="s">
        <v>1030</v>
      </c>
      <c r="B7" s="1228"/>
      <c r="C7" s="1228"/>
      <c r="D7" s="1228"/>
      <c r="E7" s="1228"/>
      <c r="F7" s="1228"/>
      <c r="G7" s="1228"/>
      <c r="H7" s="1228"/>
      <c r="I7" s="1228"/>
      <c r="J7" s="1228"/>
      <c r="K7" s="1228"/>
      <c r="L7" s="1247"/>
      <c r="M7" s="1228"/>
      <c r="N7" s="1228"/>
      <c r="O7" s="1228"/>
      <c r="P7" s="1228"/>
      <c r="Q7" s="1228"/>
      <c r="R7" s="1228"/>
      <c r="S7" s="1228"/>
      <c r="T7" s="1228"/>
      <c r="U7" s="1228"/>
      <c r="V7" s="1228"/>
      <c r="W7" s="1228"/>
      <c r="X7" s="1228"/>
      <c r="Y7" s="1228"/>
      <c r="Z7" s="1228"/>
      <c r="AA7" s="1228"/>
      <c r="AB7" s="1228"/>
      <c r="AC7" s="1228"/>
      <c r="AD7" s="1228"/>
      <c r="AE7" s="1228"/>
      <c r="AF7" s="1228"/>
      <c r="AG7" s="1228"/>
      <c r="AH7" s="1228"/>
      <c r="AI7" s="1228"/>
      <c r="AJ7" s="1228"/>
      <c r="AK7" s="1228"/>
      <c r="AL7" s="1228"/>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29" t="s">
        <v>3</v>
      </c>
      <c r="B8" s="1229"/>
      <c r="C8" s="1229"/>
      <c r="D8" s="1229"/>
      <c r="E8" s="1229"/>
      <c r="F8" s="1229"/>
      <c r="G8" s="1229"/>
      <c r="H8" s="1229"/>
      <c r="I8" s="1229"/>
      <c r="J8" s="1229"/>
      <c r="K8" s="1229"/>
      <c r="L8" s="1248"/>
      <c r="M8" s="1229"/>
      <c r="N8" s="1229"/>
      <c r="O8" s="1229"/>
      <c r="P8" s="1229"/>
      <c r="Q8" s="1229"/>
      <c r="R8" s="1229"/>
      <c r="S8" s="1229"/>
      <c r="T8" s="1229"/>
      <c r="U8" s="1229"/>
      <c r="V8" s="1229"/>
      <c r="W8" s="1229"/>
      <c r="X8" s="1229"/>
      <c r="Y8" s="1229"/>
      <c r="Z8" s="1229"/>
      <c r="AA8" s="1229"/>
      <c r="AB8" s="1229"/>
      <c r="AC8" s="1229"/>
      <c r="AD8" s="1229"/>
      <c r="AE8" s="1229"/>
      <c r="AF8" s="1229"/>
      <c r="AG8" s="1229"/>
      <c r="AH8" s="1229"/>
      <c r="AI8" s="1229"/>
      <c r="AJ8" s="1229"/>
      <c r="AK8" s="1229"/>
      <c r="AL8" s="1229"/>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25" t="s">
        <v>1267</v>
      </c>
      <c r="B10" s="1025"/>
      <c r="C10" s="1025"/>
      <c r="D10" s="1025"/>
      <c r="E10" s="1025"/>
      <c r="F10" s="1025"/>
      <c r="G10" s="1025"/>
      <c r="H10" s="1025"/>
      <c r="I10" s="1025"/>
      <c r="J10" s="1025"/>
      <c r="K10" s="1025"/>
      <c r="L10" s="1240"/>
      <c r="M10" s="1025"/>
      <c r="N10" s="1025"/>
      <c r="O10" s="1025"/>
      <c r="P10" s="1025"/>
      <c r="Q10" s="1025"/>
      <c r="R10" s="1025"/>
      <c r="S10" s="1025"/>
      <c r="T10" s="1025"/>
      <c r="U10" s="1025"/>
      <c r="V10" s="1025"/>
      <c r="W10" s="1025"/>
      <c r="X10" s="1025"/>
      <c r="Y10" s="1025"/>
      <c r="Z10" s="1025"/>
      <c r="AA10" s="1025"/>
      <c r="AB10" s="1025"/>
      <c r="AC10" s="1025"/>
      <c r="AD10" s="1025"/>
      <c r="AE10" s="1025"/>
      <c r="AF10" s="1025"/>
      <c r="AG10" s="1025"/>
      <c r="AH10" s="1025"/>
      <c r="AI10" s="1025"/>
      <c r="AJ10" s="1025"/>
      <c r="AK10" s="1025"/>
      <c r="AL10" s="1025"/>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45" t="s">
        <v>1279</v>
      </c>
      <c r="B12" s="1045"/>
      <c r="C12" s="1045"/>
      <c r="D12" s="1045"/>
      <c r="E12" s="1045"/>
      <c r="F12" s="1045"/>
      <c r="G12" s="1045"/>
      <c r="H12" s="1045"/>
      <c r="I12" s="1045"/>
      <c r="J12" s="1045"/>
      <c r="K12" s="1045"/>
      <c r="L12" s="1241"/>
      <c r="M12" s="1045"/>
      <c r="N12" s="1045"/>
      <c r="O12" s="1045"/>
      <c r="P12" s="1045"/>
      <c r="Q12" s="1045"/>
      <c r="R12" s="1045"/>
      <c r="S12" s="1045"/>
      <c r="T12" s="1045"/>
      <c r="U12" s="1045"/>
      <c r="V12" s="1045"/>
      <c r="W12" s="1045"/>
      <c r="X12" s="1045"/>
      <c r="Y12" s="1045"/>
      <c r="Z12" s="1045"/>
      <c r="AA12" s="1045"/>
      <c r="AB12" s="1045"/>
      <c r="AC12" s="1045"/>
      <c r="AD12" s="1045"/>
      <c r="AE12" s="1045"/>
      <c r="AF12" s="1045"/>
      <c r="AG12" s="1045"/>
      <c r="AH12" s="1045"/>
      <c r="AI12" s="1045"/>
      <c r="AJ12" s="1045"/>
      <c r="AK12" s="1045"/>
      <c r="AL12" s="1045"/>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25" t="s">
        <v>6</v>
      </c>
      <c r="B13" s="1025"/>
      <c r="C13" s="1025"/>
      <c r="D13" s="1025"/>
      <c r="E13" s="1025"/>
      <c r="F13" s="1025"/>
      <c r="G13" s="1025"/>
      <c r="H13" s="1025"/>
      <c r="I13" s="1025"/>
      <c r="J13" s="1025"/>
      <c r="K13" s="1025"/>
      <c r="L13" s="1240"/>
      <c r="M13" s="1025"/>
      <c r="N13" s="1025"/>
      <c r="O13" s="1025"/>
      <c r="P13" s="1025"/>
      <c r="Q13" s="1025"/>
      <c r="R13" s="1025"/>
      <c r="S13" s="1025"/>
      <c r="T13" s="1025"/>
      <c r="U13" s="1025"/>
      <c r="V13" s="1025"/>
      <c r="W13" s="1025"/>
      <c r="X13" s="1025"/>
      <c r="Y13" s="1025"/>
      <c r="Z13" s="1025"/>
      <c r="AA13" s="1025"/>
      <c r="AB13" s="1025"/>
      <c r="AC13" s="1025"/>
      <c r="AD13" s="1025"/>
      <c r="AE13" s="1025"/>
      <c r="AF13" s="1025"/>
      <c r="AG13" s="1025"/>
      <c r="AH13" s="1025"/>
      <c r="AI13" s="1025"/>
      <c r="AJ13" s="1025"/>
      <c r="AK13" s="1025"/>
      <c r="AL13" s="1025"/>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26"/>
      <c r="B15" s="1026"/>
      <c r="C15" s="1026"/>
      <c r="D15" s="1026"/>
      <c r="E15" s="1026"/>
      <c r="F15" s="1026"/>
      <c r="G15" s="1026"/>
      <c r="H15" s="1026"/>
      <c r="I15" s="1026"/>
      <c r="J15" s="1026"/>
      <c r="K15" s="1026"/>
      <c r="L15" s="1242"/>
      <c r="M15" s="1026"/>
      <c r="N15" s="1026"/>
      <c r="O15" s="1026"/>
      <c r="P15" s="1026"/>
      <c r="Q15" s="1026"/>
      <c r="R15" s="1026"/>
      <c r="S15" s="1026"/>
      <c r="T15" s="1026"/>
      <c r="U15" s="1026"/>
      <c r="V15" s="1026"/>
      <c r="W15" s="1026"/>
      <c r="X15" s="1026"/>
      <c r="Y15" s="1026"/>
      <c r="Z15" s="1026"/>
      <c r="AA15" s="1026"/>
      <c r="AB15" s="1026"/>
      <c r="AC15" s="1026"/>
      <c r="AD15" s="1026"/>
      <c r="AE15" s="1026"/>
      <c r="AF15" s="1026"/>
      <c r="AG15" s="1026"/>
      <c r="AH15" s="1026"/>
      <c r="AI15" s="1026"/>
      <c r="AJ15" s="1026"/>
      <c r="AK15" s="1026"/>
      <c r="AL15" s="1026"/>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46" t="s">
        <v>7</v>
      </c>
      <c r="B16" s="1046" t="s">
        <v>8</v>
      </c>
      <c r="C16" s="1027" t="s">
        <v>9</v>
      </c>
      <c r="D16" s="1046" t="s">
        <v>1268</v>
      </c>
      <c r="E16" s="1046"/>
      <c r="F16" s="1046"/>
      <c r="G16" s="1046"/>
      <c r="H16" s="1046"/>
      <c r="I16" s="1046"/>
      <c r="J16" s="1046"/>
      <c r="K16" s="1046"/>
      <c r="L16" s="1243"/>
      <c r="M16" s="1046"/>
      <c r="N16" s="1046"/>
      <c r="O16" s="1046"/>
      <c r="P16" s="1046"/>
      <c r="Q16" s="1046"/>
      <c r="R16" s="1046"/>
      <c r="S16" s="1046"/>
      <c r="T16" s="1046"/>
      <c r="U16" s="1046"/>
      <c r="V16" s="1046"/>
      <c r="W16" s="1046"/>
      <c r="X16" s="1046"/>
      <c r="Y16" s="1046"/>
      <c r="Z16" s="1046"/>
      <c r="AA16" s="1046"/>
      <c r="AB16" s="1046"/>
      <c r="AC16" s="1046"/>
      <c r="AD16" s="1046"/>
      <c r="AE16" s="1046"/>
      <c r="AF16" s="1046"/>
      <c r="AG16" s="1046"/>
      <c r="AH16" s="1046"/>
      <c r="AI16" s="1046"/>
      <c r="AJ16" s="1046"/>
      <c r="AK16" s="1046"/>
      <c r="AL16" s="1046"/>
      <c r="AM16" s="167"/>
      <c r="AN16" s="167"/>
      <c r="AO16" s="167"/>
      <c r="AP16" s="167"/>
    </row>
    <row r="17" spans="1:42" ht="43.5" customHeight="1" x14ac:dyDescent="0.25">
      <c r="A17" s="1046"/>
      <c r="B17" s="1046"/>
      <c r="C17" s="1027"/>
      <c r="D17" s="1027" t="s">
        <v>193</v>
      </c>
      <c r="E17" s="1027"/>
      <c r="F17" s="1027"/>
      <c r="G17" s="1027"/>
      <c r="H17" s="1027"/>
      <c r="I17" s="1027"/>
      <c r="J17" s="1027"/>
      <c r="K17" s="1027" t="s">
        <v>194</v>
      </c>
      <c r="L17" s="1027"/>
      <c r="M17" s="1027"/>
      <c r="N17" s="1027"/>
      <c r="O17" s="1027"/>
      <c r="P17" s="1027"/>
      <c r="Q17" s="1027"/>
      <c r="R17" s="1027" t="s">
        <v>195</v>
      </c>
      <c r="S17" s="1027"/>
      <c r="T17" s="1027"/>
      <c r="U17" s="1027"/>
      <c r="V17" s="1027"/>
      <c r="W17" s="1027"/>
      <c r="X17" s="1027"/>
      <c r="Y17" s="1046" t="s">
        <v>196</v>
      </c>
      <c r="Z17" s="1046"/>
      <c r="AA17" s="1046"/>
      <c r="AB17" s="1046"/>
      <c r="AC17" s="1046"/>
      <c r="AD17" s="1046"/>
      <c r="AE17" s="1046"/>
      <c r="AF17" s="1046" t="s">
        <v>197</v>
      </c>
      <c r="AG17" s="1046"/>
      <c r="AH17" s="1046"/>
      <c r="AI17" s="1046"/>
      <c r="AJ17" s="1046"/>
      <c r="AK17" s="1046"/>
      <c r="AL17" s="1046"/>
      <c r="AM17" s="167"/>
      <c r="AN17" s="167"/>
      <c r="AO17" s="167"/>
      <c r="AP17" s="167"/>
    </row>
    <row r="18" spans="1:42" ht="43.5" customHeight="1" x14ac:dyDescent="0.25">
      <c r="A18" s="1046"/>
      <c r="B18" s="1046"/>
      <c r="C18" s="1027"/>
      <c r="D18" s="376" t="s">
        <v>111</v>
      </c>
      <c r="E18" s="1027" t="s">
        <v>112</v>
      </c>
      <c r="F18" s="1027"/>
      <c r="G18" s="1027"/>
      <c r="H18" s="1027"/>
      <c r="I18" s="1027"/>
      <c r="J18" s="1027"/>
      <c r="K18" s="376" t="s">
        <v>111</v>
      </c>
      <c r="L18" s="1027" t="s">
        <v>112</v>
      </c>
      <c r="M18" s="1027"/>
      <c r="N18" s="1027"/>
      <c r="O18" s="1027"/>
      <c r="P18" s="1027"/>
      <c r="Q18" s="1027"/>
      <c r="R18" s="376" t="s">
        <v>111</v>
      </c>
      <c r="S18" s="1027" t="s">
        <v>112</v>
      </c>
      <c r="T18" s="1027"/>
      <c r="U18" s="1027"/>
      <c r="V18" s="1027"/>
      <c r="W18" s="1027"/>
      <c r="X18" s="1027"/>
      <c r="Y18" s="376" t="s">
        <v>111</v>
      </c>
      <c r="Z18" s="1046" t="s">
        <v>112</v>
      </c>
      <c r="AA18" s="1046"/>
      <c r="AB18" s="1046"/>
      <c r="AC18" s="1046"/>
      <c r="AD18" s="1046"/>
      <c r="AE18" s="1046"/>
      <c r="AF18" s="177" t="s">
        <v>111</v>
      </c>
      <c r="AG18" s="1046" t="s">
        <v>112</v>
      </c>
      <c r="AH18" s="1046"/>
      <c r="AI18" s="1046"/>
      <c r="AJ18" s="1046"/>
      <c r="AK18" s="1046"/>
      <c r="AL18" s="1046"/>
    </row>
    <row r="19" spans="1:42" ht="87.75" customHeight="1" x14ac:dyDescent="0.25">
      <c r="A19" s="1046"/>
      <c r="B19" s="1046"/>
      <c r="C19" s="1027"/>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67" t="s">
        <v>1197</v>
      </c>
      <c r="J147" s="1067"/>
      <c r="K147" s="1067"/>
      <c r="L147" s="1067"/>
      <c r="M147" s="1067"/>
    </row>
    <row r="148" spans="1:41" ht="18.75" x14ac:dyDescent="0.25">
      <c r="B148" s="360"/>
      <c r="C148" s="144"/>
      <c r="D148" s="360"/>
      <c r="E148" s="360"/>
      <c r="F148" s="360"/>
      <c r="G148" s="360"/>
      <c r="H148" s="360"/>
      <c r="I148" s="360"/>
      <c r="J148" s="360"/>
      <c r="K148" s="360"/>
      <c r="L148" s="360"/>
      <c r="M148" s="360"/>
    </row>
    <row r="149" spans="1:41" ht="18.75" x14ac:dyDescent="0.25">
      <c r="B149" s="1067" t="s">
        <v>1198</v>
      </c>
      <c r="C149" s="1067"/>
      <c r="D149" s="360"/>
      <c r="E149" s="360"/>
      <c r="F149" s="360"/>
      <c r="G149" s="360"/>
      <c r="H149" s="360"/>
      <c r="I149" s="1067" t="s">
        <v>1199</v>
      </c>
      <c r="J149" s="1067"/>
      <c r="K149" s="1067"/>
      <c r="L149" s="1067"/>
      <c r="M149" s="1067"/>
    </row>
    <row r="150" spans="1:41" ht="18.75" x14ac:dyDescent="0.25">
      <c r="B150" s="360"/>
      <c r="C150" s="144"/>
      <c r="D150" s="360"/>
      <c r="E150" s="360"/>
      <c r="F150" s="360"/>
      <c r="G150" s="360"/>
      <c r="H150" s="360"/>
      <c r="I150" s="360"/>
      <c r="J150" s="360"/>
      <c r="K150" s="360"/>
      <c r="L150" s="360"/>
      <c r="M150" s="360"/>
    </row>
    <row r="151" spans="1:41" ht="45.75" customHeight="1" x14ac:dyDescent="0.25">
      <c r="B151" s="1067" t="s">
        <v>1200</v>
      </c>
      <c r="C151" s="1067"/>
      <c r="D151" s="360"/>
      <c r="E151" s="360"/>
      <c r="F151" s="360"/>
      <c r="G151" s="360"/>
      <c r="H151" s="360"/>
      <c r="I151" s="1067" t="s">
        <v>1201</v>
      </c>
      <c r="J151" s="1067"/>
      <c r="K151" s="1067"/>
      <c r="L151" s="1067"/>
      <c r="M151" s="1067"/>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56" t="s">
        <v>234</v>
      </c>
      <c r="B4" s="1256"/>
      <c r="C4" s="1256"/>
      <c r="D4" s="1256"/>
      <c r="E4" s="1256"/>
      <c r="F4" s="1256"/>
      <c r="G4" s="1256"/>
      <c r="H4" s="1256"/>
      <c r="I4" s="1256"/>
      <c r="J4" s="1256"/>
      <c r="K4" s="1256"/>
      <c r="L4" s="1256"/>
      <c r="M4" s="1256"/>
      <c r="N4" s="1256"/>
      <c r="O4" s="1256"/>
      <c r="P4" s="1256"/>
      <c r="Q4" s="1256"/>
      <c r="R4" s="1256"/>
      <c r="S4" s="1256"/>
      <c r="T4" s="1256"/>
      <c r="U4" s="1256"/>
      <c r="V4" s="1256"/>
      <c r="W4" s="1256"/>
      <c r="X4" s="1256"/>
      <c r="Y4" s="1256"/>
      <c r="Z4" s="1256"/>
      <c r="AA4" s="1256"/>
      <c r="AB4" s="1256"/>
      <c r="AC4" s="1256"/>
      <c r="AD4" s="1256"/>
      <c r="AE4" s="1256"/>
      <c r="AF4" s="1256"/>
      <c r="AG4" s="1256"/>
      <c r="AH4" s="1256"/>
      <c r="AI4" s="1256"/>
      <c r="AJ4" s="1256"/>
      <c r="AK4" s="1256"/>
      <c r="AL4" s="1256"/>
      <c r="AM4" s="1256"/>
      <c r="AN4" s="1256"/>
      <c r="AO4" s="1256"/>
      <c r="AP4" s="1256"/>
      <c r="AQ4" s="1256"/>
      <c r="AR4" s="1256"/>
      <c r="AS4" s="1256"/>
      <c r="AT4" s="1032"/>
      <c r="AU4" s="1032"/>
      <c r="AV4" s="1032"/>
      <c r="AW4" s="1032"/>
      <c r="AX4" s="1032"/>
      <c r="AY4" s="1032"/>
      <c r="AZ4" s="1256"/>
      <c r="BA4" s="1256"/>
      <c r="BB4" s="1256"/>
      <c r="BC4" s="1256"/>
      <c r="BD4" s="1256"/>
      <c r="BE4" s="1256"/>
      <c r="BF4" s="1256"/>
      <c r="BG4" s="1256"/>
      <c r="BH4" s="1256"/>
      <c r="BI4" s="1256"/>
      <c r="BJ4" s="1256"/>
      <c r="BK4" s="1256"/>
      <c r="BL4" s="1256"/>
      <c r="BM4" s="1256"/>
      <c r="BN4" s="1256"/>
      <c r="BO4" s="1256"/>
      <c r="BP4" s="1256"/>
      <c r="BQ4" s="1256"/>
      <c r="BR4" s="1256"/>
      <c r="BS4" s="1256"/>
      <c r="BT4" s="1256"/>
      <c r="BU4" s="1256"/>
      <c r="BV4" s="1256"/>
      <c r="BW4" s="1256"/>
      <c r="BX4" s="1256"/>
    </row>
    <row r="6" spans="1:118" ht="18.75" x14ac:dyDescent="0.25">
      <c r="A6" s="1257" t="s">
        <v>1031</v>
      </c>
      <c r="B6" s="1257"/>
      <c r="C6" s="1257"/>
      <c r="D6" s="1257"/>
      <c r="E6" s="1257"/>
      <c r="F6" s="1257"/>
      <c r="G6" s="1257"/>
      <c r="H6" s="1257"/>
      <c r="I6" s="1257"/>
      <c r="J6" s="1257"/>
      <c r="K6" s="1257"/>
      <c r="L6" s="1257"/>
      <c r="M6" s="1257"/>
      <c r="N6" s="1257"/>
      <c r="O6" s="1257"/>
      <c r="P6" s="1257"/>
      <c r="Q6" s="1257"/>
      <c r="R6" s="1257"/>
      <c r="S6" s="1257"/>
      <c r="T6" s="1257"/>
      <c r="U6" s="1257"/>
      <c r="V6" s="1257"/>
      <c r="W6" s="1257"/>
      <c r="X6" s="1257"/>
      <c r="Y6" s="1257"/>
      <c r="Z6" s="1257"/>
      <c r="AA6" s="1257"/>
      <c r="AB6" s="1257"/>
      <c r="AC6" s="1257"/>
      <c r="AD6" s="1257"/>
      <c r="AE6" s="1257"/>
      <c r="AF6" s="1257"/>
      <c r="AG6" s="1257"/>
      <c r="AH6" s="1257"/>
      <c r="AI6" s="1257"/>
      <c r="AJ6" s="1257"/>
      <c r="AK6" s="1257"/>
      <c r="AL6" s="1257"/>
      <c r="AM6" s="1257"/>
      <c r="AN6" s="1257"/>
      <c r="AO6" s="1257"/>
      <c r="AP6" s="1257"/>
      <c r="AQ6" s="1257"/>
      <c r="AR6" s="1257"/>
      <c r="AS6" s="1257"/>
      <c r="AT6" s="1034"/>
      <c r="AU6" s="1034"/>
      <c r="AV6" s="1034"/>
      <c r="AW6" s="1034"/>
      <c r="AX6" s="1034"/>
      <c r="AY6" s="1034"/>
      <c r="AZ6" s="1257"/>
      <c r="BA6" s="1257"/>
      <c r="BB6" s="1257"/>
      <c r="BC6" s="1257"/>
      <c r="BD6" s="1257"/>
      <c r="BE6" s="1257"/>
      <c r="BF6" s="1257"/>
      <c r="BG6" s="1257"/>
      <c r="BH6" s="1257"/>
      <c r="BI6" s="1257"/>
      <c r="BJ6" s="1257"/>
      <c r="BK6" s="1257"/>
      <c r="BL6" s="1257"/>
      <c r="BM6" s="1257"/>
      <c r="BN6" s="1257"/>
      <c r="BO6" s="1257"/>
      <c r="BP6" s="1257"/>
      <c r="BQ6" s="1257"/>
      <c r="BR6" s="1257"/>
      <c r="BS6" s="1257"/>
      <c r="BT6" s="1257"/>
      <c r="BU6" s="1257"/>
      <c r="BV6" s="1257"/>
      <c r="BW6" s="1257"/>
      <c r="BX6" s="1257"/>
    </row>
    <row r="7" spans="1:118" x14ac:dyDescent="0.25">
      <c r="A7" s="1258" t="s">
        <v>3</v>
      </c>
      <c r="B7" s="1258"/>
      <c r="C7" s="1258"/>
      <c r="D7" s="1258"/>
      <c r="E7" s="1258"/>
      <c r="F7" s="1258"/>
      <c r="G7" s="1258"/>
      <c r="H7" s="1258"/>
      <c r="I7" s="1258"/>
      <c r="J7" s="1258"/>
      <c r="K7" s="1258"/>
      <c r="L7" s="1258"/>
      <c r="M7" s="1258"/>
      <c r="N7" s="1258"/>
      <c r="O7" s="1258"/>
      <c r="P7" s="1258"/>
      <c r="Q7" s="1258"/>
      <c r="R7" s="1258"/>
      <c r="S7" s="1258"/>
      <c r="T7" s="1258"/>
      <c r="U7" s="1258"/>
      <c r="V7" s="1258"/>
      <c r="W7" s="1258"/>
      <c r="X7" s="1258"/>
      <c r="Y7" s="1258"/>
      <c r="Z7" s="1258"/>
      <c r="AA7" s="1258"/>
      <c r="AB7" s="1258"/>
      <c r="AC7" s="1258"/>
      <c r="AD7" s="1258"/>
      <c r="AE7" s="1258"/>
      <c r="AF7" s="1258"/>
      <c r="AG7" s="1258"/>
      <c r="AH7" s="1258"/>
      <c r="AI7" s="1258"/>
      <c r="AJ7" s="1258"/>
      <c r="AK7" s="1258"/>
      <c r="AL7" s="1258"/>
      <c r="AM7" s="1258"/>
      <c r="AN7" s="1258"/>
      <c r="AO7" s="1258"/>
      <c r="AP7" s="1258"/>
      <c r="AQ7" s="1258"/>
      <c r="AR7" s="1258"/>
      <c r="AS7" s="1258"/>
      <c r="AT7" s="1031"/>
      <c r="AU7" s="1031"/>
      <c r="AV7" s="1031"/>
      <c r="AW7" s="1031"/>
      <c r="AX7" s="1031"/>
      <c r="AY7" s="1031"/>
      <c r="AZ7" s="1258"/>
      <c r="BA7" s="1258"/>
      <c r="BB7" s="1258"/>
      <c r="BC7" s="1258"/>
      <c r="BD7" s="1258"/>
      <c r="BE7" s="1258"/>
      <c r="BF7" s="1258"/>
      <c r="BG7" s="1258"/>
      <c r="BH7" s="1258"/>
      <c r="BI7" s="1258"/>
      <c r="BJ7" s="1258"/>
      <c r="BK7" s="1258"/>
      <c r="BL7" s="1258"/>
      <c r="BM7" s="1258"/>
      <c r="BN7" s="1258"/>
      <c r="BO7" s="1258"/>
      <c r="BP7" s="1258"/>
      <c r="BQ7" s="1258"/>
      <c r="BR7" s="1258"/>
      <c r="BS7" s="1258"/>
      <c r="BT7" s="1258"/>
      <c r="BU7" s="1258"/>
      <c r="BV7" s="1258"/>
      <c r="BW7" s="1258"/>
      <c r="BX7" s="1258"/>
    </row>
    <row r="8" spans="1:118" x14ac:dyDescent="0.25">
      <c r="W8" s="411"/>
      <c r="X8" s="411"/>
      <c r="Y8" s="411"/>
      <c r="Z8" s="411"/>
      <c r="AA8" s="411"/>
      <c r="AB8" s="411"/>
      <c r="AC8" s="411"/>
      <c r="AD8" s="411"/>
      <c r="AE8" s="411"/>
      <c r="AF8" s="411"/>
      <c r="AG8" s="411"/>
      <c r="AH8" s="411"/>
      <c r="AJ8" s="411"/>
    </row>
    <row r="9" spans="1:118" ht="18.75" x14ac:dyDescent="0.25">
      <c r="A9" s="1259" t="s">
        <v>1269</v>
      </c>
      <c r="B9" s="1259"/>
      <c r="C9" s="1259"/>
      <c r="D9" s="1259"/>
      <c r="E9" s="1259"/>
      <c r="F9" s="1259"/>
      <c r="G9" s="1259"/>
      <c r="H9" s="1259"/>
      <c r="I9" s="1259"/>
      <c r="J9" s="1259"/>
      <c r="K9" s="1259"/>
      <c r="L9" s="1259"/>
      <c r="M9" s="1259"/>
      <c r="N9" s="1259"/>
      <c r="O9" s="1259"/>
      <c r="P9" s="1259"/>
      <c r="Q9" s="1259"/>
      <c r="R9" s="1259"/>
      <c r="S9" s="1259"/>
      <c r="T9" s="1259"/>
      <c r="U9" s="1259"/>
      <c r="V9" s="1259"/>
      <c r="W9" s="1259"/>
      <c r="X9" s="1259"/>
      <c r="Y9" s="1259"/>
      <c r="Z9" s="1259"/>
      <c r="AA9" s="1259"/>
      <c r="AB9" s="1259"/>
      <c r="AC9" s="1259"/>
      <c r="AD9" s="1259"/>
      <c r="AE9" s="1259"/>
      <c r="AF9" s="1259"/>
      <c r="AG9" s="1259"/>
      <c r="AH9" s="1259"/>
      <c r="AI9" s="1259"/>
      <c r="AJ9" s="1259"/>
      <c r="AK9" s="1259"/>
      <c r="AL9" s="1259"/>
      <c r="AM9" s="1259"/>
      <c r="AN9" s="1259"/>
      <c r="AO9" s="1259"/>
      <c r="AP9" s="1259"/>
      <c r="AQ9" s="1259"/>
      <c r="AR9" s="1259"/>
      <c r="AS9" s="1259"/>
      <c r="AT9" s="1045"/>
      <c r="AU9" s="1045"/>
      <c r="AV9" s="1045"/>
      <c r="AW9" s="1045"/>
      <c r="AX9" s="1045"/>
      <c r="AY9" s="1045"/>
      <c r="AZ9" s="1259"/>
      <c r="BA9" s="1259"/>
      <c r="BB9" s="1259"/>
      <c r="BC9" s="1259"/>
      <c r="BD9" s="1259"/>
      <c r="BE9" s="1259"/>
      <c r="BF9" s="1259"/>
      <c r="BG9" s="1259"/>
      <c r="BH9" s="1259"/>
      <c r="BI9" s="1259"/>
      <c r="BJ9" s="1259"/>
      <c r="BK9" s="1259"/>
      <c r="BL9" s="1259"/>
      <c r="BM9" s="1259"/>
      <c r="BN9" s="1259"/>
      <c r="BO9" s="1259"/>
      <c r="BP9" s="1259"/>
      <c r="BQ9" s="1259"/>
      <c r="BR9" s="1259"/>
      <c r="BS9" s="1259"/>
      <c r="BT9" s="1259"/>
      <c r="BU9" s="1259"/>
      <c r="BV9" s="1259"/>
      <c r="BW9" s="1259"/>
      <c r="BX9" s="1259"/>
    </row>
    <row r="11" spans="1:118" ht="18.75" x14ac:dyDescent="0.25">
      <c r="A11" s="1259" t="s">
        <v>1279</v>
      </c>
      <c r="B11" s="1259"/>
      <c r="C11" s="1259"/>
      <c r="D11" s="1259"/>
      <c r="E11" s="1259"/>
      <c r="F11" s="1259"/>
      <c r="G11" s="1259"/>
      <c r="H11" s="1259"/>
      <c r="I11" s="1259"/>
      <c r="J11" s="1259"/>
      <c r="K11" s="1259"/>
      <c r="L11" s="1259"/>
      <c r="M11" s="1259"/>
      <c r="N11" s="1259"/>
      <c r="O11" s="1259"/>
      <c r="P11" s="1259"/>
      <c r="Q11" s="1259"/>
      <c r="R11" s="1259"/>
      <c r="S11" s="1259"/>
      <c r="T11" s="1259"/>
      <c r="U11" s="1259"/>
      <c r="V11" s="1259"/>
      <c r="W11" s="1259"/>
      <c r="X11" s="1259"/>
      <c r="Y11" s="1259"/>
      <c r="Z11" s="1259"/>
      <c r="AA11" s="1259"/>
      <c r="AB11" s="1259"/>
      <c r="AC11" s="1259"/>
      <c r="AD11" s="1259"/>
      <c r="AE11" s="1259"/>
      <c r="AF11" s="1259"/>
      <c r="AG11" s="1259"/>
      <c r="AH11" s="1259"/>
      <c r="AI11" s="1259"/>
      <c r="AJ11" s="1259"/>
      <c r="AK11" s="1259"/>
      <c r="AL11" s="1259"/>
      <c r="AM11" s="1259"/>
      <c r="AN11" s="1259"/>
      <c r="AO11" s="1259"/>
      <c r="AP11" s="1259"/>
      <c r="AQ11" s="1259"/>
      <c r="AR11" s="1259"/>
      <c r="AS11" s="1259"/>
      <c r="AT11" s="1045"/>
      <c r="AU11" s="1045"/>
      <c r="AV11" s="1045"/>
      <c r="AW11" s="1045"/>
      <c r="AX11" s="1045"/>
      <c r="AY11" s="1045"/>
      <c r="AZ11" s="1259"/>
      <c r="BA11" s="1259"/>
      <c r="BB11" s="1259"/>
      <c r="BC11" s="1259"/>
      <c r="BD11" s="1259"/>
      <c r="BE11" s="1259"/>
      <c r="BF11" s="1259"/>
      <c r="BG11" s="1259"/>
      <c r="BH11" s="1259"/>
      <c r="BI11" s="1259"/>
      <c r="BJ11" s="1259"/>
      <c r="BK11" s="1259"/>
      <c r="BL11" s="1259"/>
      <c r="BM11" s="1259"/>
      <c r="BN11" s="1259"/>
      <c r="BO11" s="1259"/>
      <c r="BP11" s="1259"/>
      <c r="BQ11" s="1259"/>
      <c r="BR11" s="1259"/>
      <c r="BS11" s="1259"/>
      <c r="BT11" s="1259"/>
      <c r="BU11" s="1259"/>
      <c r="BV11" s="1259"/>
      <c r="BW11" s="1259"/>
      <c r="BX11" s="1259"/>
    </row>
    <row r="12" spans="1:118" x14ac:dyDescent="0.25">
      <c r="A12" s="1255" t="s">
        <v>6</v>
      </c>
      <c r="B12" s="1255"/>
      <c r="C12" s="1255"/>
      <c r="D12" s="1255"/>
      <c r="E12" s="1255"/>
      <c r="F12" s="1255"/>
      <c r="G12" s="1255"/>
      <c r="H12" s="1255"/>
      <c r="I12" s="1255"/>
      <c r="J12" s="1255"/>
      <c r="K12" s="1255"/>
      <c r="L12" s="1255"/>
      <c r="M12" s="1255"/>
      <c r="N12" s="1255"/>
      <c r="O12" s="1255"/>
      <c r="P12" s="1255"/>
      <c r="Q12" s="1255"/>
      <c r="R12" s="1255"/>
      <c r="S12" s="1255"/>
      <c r="T12" s="1255"/>
      <c r="U12" s="1255"/>
      <c r="V12" s="1255"/>
      <c r="W12" s="1255"/>
      <c r="X12" s="1255"/>
      <c r="Y12" s="1255"/>
      <c r="Z12" s="1255"/>
      <c r="AA12" s="1255"/>
      <c r="AB12" s="1255"/>
      <c r="AC12" s="1255"/>
      <c r="AD12" s="1255"/>
      <c r="AE12" s="1255"/>
      <c r="AF12" s="1255"/>
      <c r="AG12" s="1255"/>
      <c r="AH12" s="1255"/>
      <c r="AI12" s="1255"/>
      <c r="AJ12" s="1255"/>
      <c r="AK12" s="1255"/>
      <c r="AL12" s="1255"/>
      <c r="AM12" s="1255"/>
      <c r="AN12" s="1255"/>
      <c r="AO12" s="1255"/>
      <c r="AP12" s="1255"/>
      <c r="AQ12" s="1255"/>
      <c r="AR12" s="1255"/>
      <c r="AS12" s="1255"/>
      <c r="AT12" s="1025"/>
      <c r="AU12" s="1025"/>
      <c r="AV12" s="1025"/>
      <c r="AW12" s="1025"/>
      <c r="AX12" s="1025"/>
      <c r="AY12" s="1025"/>
      <c r="AZ12" s="1255"/>
      <c r="BA12" s="1255"/>
      <c r="BB12" s="1255"/>
      <c r="BC12" s="1255"/>
      <c r="BD12" s="1255"/>
      <c r="BE12" s="1255"/>
      <c r="BF12" s="1255"/>
      <c r="BG12" s="1255"/>
      <c r="BH12" s="1255"/>
      <c r="BI12" s="1255"/>
      <c r="BJ12" s="1255"/>
      <c r="BK12" s="1255"/>
      <c r="BL12" s="1255"/>
      <c r="BM12" s="1255"/>
      <c r="BN12" s="1255"/>
      <c r="BO12" s="1255"/>
      <c r="BP12" s="1255"/>
      <c r="BQ12" s="1255"/>
      <c r="BR12" s="1255"/>
      <c r="BS12" s="1255"/>
      <c r="BT12" s="1255"/>
      <c r="BU12" s="1255"/>
      <c r="BV12" s="1255"/>
      <c r="BW12" s="1255"/>
      <c r="BX12" s="1255"/>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4"/>
      <c r="B14" s="1254"/>
      <c r="C14" s="1254"/>
      <c r="D14" s="1254"/>
      <c r="E14" s="1254"/>
      <c r="F14" s="1254"/>
      <c r="G14" s="1254"/>
      <c r="H14" s="1254"/>
      <c r="I14" s="1254"/>
      <c r="J14" s="1254"/>
      <c r="K14" s="1254"/>
      <c r="L14" s="1254"/>
      <c r="M14" s="1254"/>
      <c r="N14" s="1254"/>
      <c r="O14" s="1254"/>
      <c r="P14" s="1254"/>
      <c r="Q14" s="1254"/>
      <c r="R14" s="1254"/>
      <c r="S14" s="1254"/>
      <c r="T14" s="1254"/>
      <c r="U14" s="1254"/>
      <c r="V14" s="1254"/>
      <c r="W14" s="1254"/>
      <c r="X14" s="1254"/>
      <c r="Y14" s="1254"/>
      <c r="Z14" s="1254"/>
      <c r="AA14" s="1254"/>
      <c r="AB14" s="1254"/>
      <c r="AC14" s="1254"/>
      <c r="AD14" s="1254"/>
      <c r="AE14" s="1254"/>
      <c r="AF14" s="1254"/>
      <c r="AG14" s="1254"/>
      <c r="AH14" s="1254"/>
      <c r="AI14" s="1254"/>
      <c r="AJ14" s="1254"/>
      <c r="AK14" s="1254"/>
      <c r="AL14" s="1254"/>
      <c r="AM14" s="1254"/>
      <c r="AN14" s="1254"/>
      <c r="AO14" s="1254"/>
      <c r="AP14" s="1254"/>
      <c r="AQ14" s="1254"/>
      <c r="AR14" s="1254"/>
      <c r="AS14" s="1254"/>
      <c r="AT14" s="1040"/>
      <c r="AU14" s="1040"/>
      <c r="AV14" s="1040"/>
      <c r="AW14" s="1040"/>
      <c r="AX14" s="1040"/>
      <c r="AY14" s="1040"/>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49" t="s">
        <v>7</v>
      </c>
      <c r="B15" s="1249" t="s">
        <v>8</v>
      </c>
      <c r="C15" s="1249" t="s">
        <v>9</v>
      </c>
      <c r="D15" s="1249" t="s">
        <v>963</v>
      </c>
      <c r="E15" s="1249"/>
      <c r="F15" s="1249"/>
      <c r="G15" s="1249"/>
      <c r="H15" s="1249"/>
      <c r="I15" s="1249"/>
      <c r="J15" s="1249"/>
      <c r="K15" s="1249"/>
      <c r="L15" s="1249"/>
      <c r="M15" s="1249"/>
      <c r="N15" s="1249"/>
      <c r="O15" s="1249"/>
      <c r="P15" s="1251" t="s">
        <v>235</v>
      </c>
      <c r="Q15" s="1252"/>
      <c r="R15" s="1252"/>
      <c r="S15" s="1252"/>
      <c r="T15" s="1252"/>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039"/>
      <c r="AU15" s="1039"/>
      <c r="AV15" s="1039"/>
      <c r="AW15" s="1039"/>
      <c r="AX15" s="1039"/>
      <c r="AY15" s="1039"/>
      <c r="AZ15" s="1252"/>
      <c r="BA15" s="1252"/>
      <c r="BB15" s="1252"/>
      <c r="BC15" s="1252"/>
      <c r="BD15" s="1252"/>
      <c r="BE15" s="1252"/>
      <c r="BF15" s="1252"/>
      <c r="BG15" s="1252"/>
      <c r="BH15" s="1252"/>
      <c r="BI15" s="1252"/>
      <c r="BJ15" s="1252"/>
      <c r="BK15" s="1252"/>
      <c r="BL15" s="1252"/>
      <c r="BM15" s="1252"/>
      <c r="BN15" s="1252"/>
      <c r="BO15" s="1252"/>
      <c r="BP15" s="1252"/>
      <c r="BQ15" s="1252"/>
      <c r="BR15" s="1252"/>
      <c r="BS15" s="1252"/>
      <c r="BT15" s="1252"/>
      <c r="BU15" s="1252"/>
      <c r="BV15" s="1252"/>
      <c r="BW15" s="1253"/>
      <c r="BX15" s="1073" t="s">
        <v>56</v>
      </c>
    </row>
    <row r="16" spans="1:118" x14ac:dyDescent="0.25">
      <c r="A16" s="1249"/>
      <c r="B16" s="1249"/>
      <c r="C16" s="1249"/>
      <c r="D16" s="1249"/>
      <c r="E16" s="1249"/>
      <c r="F16" s="1249"/>
      <c r="G16" s="1249"/>
      <c r="H16" s="1249"/>
      <c r="I16" s="1249"/>
      <c r="J16" s="1249"/>
      <c r="K16" s="1249"/>
      <c r="L16" s="1249"/>
      <c r="M16" s="1249"/>
      <c r="N16" s="1249"/>
      <c r="O16" s="1249"/>
      <c r="P16" s="1249" t="s">
        <v>917</v>
      </c>
      <c r="Q16" s="1249"/>
      <c r="R16" s="1249"/>
      <c r="S16" s="1249"/>
      <c r="T16" s="1249"/>
      <c r="U16" s="1249"/>
      <c r="V16" s="1249"/>
      <c r="W16" s="1249"/>
      <c r="X16" s="1249"/>
      <c r="Y16" s="1249"/>
      <c r="Z16" s="1249"/>
      <c r="AA16" s="1249"/>
      <c r="AB16" s="1249" t="s">
        <v>918</v>
      </c>
      <c r="AC16" s="1249"/>
      <c r="AD16" s="1249"/>
      <c r="AE16" s="1249"/>
      <c r="AF16" s="1249"/>
      <c r="AG16" s="1249"/>
      <c r="AH16" s="1249"/>
      <c r="AI16" s="1249"/>
      <c r="AJ16" s="1249"/>
      <c r="AK16" s="1249"/>
      <c r="AL16" s="1249"/>
      <c r="AM16" s="1249"/>
      <c r="AN16" s="1249" t="s">
        <v>919</v>
      </c>
      <c r="AO16" s="1249"/>
      <c r="AP16" s="1249"/>
      <c r="AQ16" s="1249"/>
      <c r="AR16" s="1249"/>
      <c r="AS16" s="1249"/>
      <c r="AT16" s="1046"/>
      <c r="AU16" s="1046"/>
      <c r="AV16" s="1046"/>
      <c r="AW16" s="1046"/>
      <c r="AX16" s="1046"/>
      <c r="AY16" s="1046"/>
      <c r="AZ16" s="1249" t="s">
        <v>921</v>
      </c>
      <c r="BA16" s="1249"/>
      <c r="BB16" s="1249"/>
      <c r="BC16" s="1249"/>
      <c r="BD16" s="1249"/>
      <c r="BE16" s="1249"/>
      <c r="BF16" s="1249"/>
      <c r="BG16" s="1249"/>
      <c r="BH16" s="1249"/>
      <c r="BI16" s="1249"/>
      <c r="BJ16" s="1249"/>
      <c r="BK16" s="1249"/>
      <c r="BL16" s="1249" t="s">
        <v>922</v>
      </c>
      <c r="BM16" s="1249"/>
      <c r="BN16" s="1249"/>
      <c r="BO16" s="1249"/>
      <c r="BP16" s="1249"/>
      <c r="BQ16" s="1249"/>
      <c r="BR16" s="1249"/>
      <c r="BS16" s="1249"/>
      <c r="BT16" s="1249"/>
      <c r="BU16" s="1249"/>
      <c r="BV16" s="1249"/>
      <c r="BW16" s="1249"/>
      <c r="BX16" s="1073"/>
      <c r="CM16" s="1250"/>
      <c r="CN16" s="1250"/>
      <c r="CO16" s="1250"/>
      <c r="CP16" s="1250"/>
      <c r="CQ16" s="1250"/>
      <c r="CR16" s="1250"/>
      <c r="CS16" s="1250"/>
      <c r="CT16" s="1250"/>
      <c r="CU16" s="1250"/>
      <c r="CV16" s="1250"/>
      <c r="CW16" s="1250"/>
      <c r="CX16" s="1250"/>
      <c r="CY16" s="1250"/>
      <c r="CZ16" s="1250"/>
      <c r="DA16" s="1250"/>
      <c r="DB16" s="1250"/>
      <c r="DC16" s="1250"/>
      <c r="DD16" s="1250"/>
      <c r="DE16" s="1250"/>
      <c r="DF16" s="1250"/>
      <c r="DG16" s="1250"/>
      <c r="DH16" s="1250"/>
      <c r="DI16" s="1250"/>
      <c r="DJ16" s="1250"/>
      <c r="DK16" s="1250"/>
      <c r="DL16" s="1250"/>
      <c r="DM16" s="1250"/>
      <c r="DN16" s="1250"/>
    </row>
    <row r="17" spans="1:118" x14ac:dyDescent="0.25">
      <c r="A17" s="1249"/>
      <c r="B17" s="1249"/>
      <c r="C17" s="1249"/>
      <c r="D17" s="1249"/>
      <c r="E17" s="1249"/>
      <c r="F17" s="1249"/>
      <c r="G17" s="1249"/>
      <c r="H17" s="1249"/>
      <c r="I17" s="1249"/>
      <c r="J17" s="1249"/>
      <c r="K17" s="1249"/>
      <c r="L17" s="1249"/>
      <c r="M17" s="1249"/>
      <c r="N17" s="1249"/>
      <c r="O17" s="1249"/>
      <c r="P17" s="1249"/>
      <c r="Q17" s="1249"/>
      <c r="R17" s="1249"/>
      <c r="S17" s="1249"/>
      <c r="T17" s="1249"/>
      <c r="U17" s="1249"/>
      <c r="V17" s="1249"/>
      <c r="W17" s="1249"/>
      <c r="X17" s="1249"/>
      <c r="Y17" s="1249"/>
      <c r="Z17" s="1249"/>
      <c r="AA17" s="1249"/>
      <c r="AB17" s="1249"/>
      <c r="AC17" s="1249"/>
      <c r="AD17" s="1249"/>
      <c r="AE17" s="1249"/>
      <c r="AF17" s="1249"/>
      <c r="AG17" s="1249"/>
      <c r="AH17" s="1249"/>
      <c r="AI17" s="1249"/>
      <c r="AJ17" s="1249"/>
      <c r="AK17" s="1249"/>
      <c r="AL17" s="1249"/>
      <c r="AM17" s="1249"/>
      <c r="AN17" s="1249"/>
      <c r="AO17" s="1249"/>
      <c r="AP17" s="1249"/>
      <c r="AQ17" s="1249"/>
      <c r="AR17" s="1249"/>
      <c r="AS17" s="1249"/>
      <c r="AT17" s="1046"/>
      <c r="AU17" s="1046"/>
      <c r="AV17" s="1046"/>
      <c r="AW17" s="1046"/>
      <c r="AX17" s="1046"/>
      <c r="AY17" s="1046"/>
      <c r="AZ17" s="1249"/>
      <c r="BA17" s="1249"/>
      <c r="BB17" s="1249"/>
      <c r="BC17" s="1249"/>
      <c r="BD17" s="1249"/>
      <c r="BE17" s="1249"/>
      <c r="BF17" s="1249"/>
      <c r="BG17" s="1249"/>
      <c r="BH17" s="1249"/>
      <c r="BI17" s="1249"/>
      <c r="BJ17" s="1249"/>
      <c r="BK17" s="1249"/>
      <c r="BL17" s="1249"/>
      <c r="BM17" s="1249"/>
      <c r="BN17" s="1249"/>
      <c r="BO17" s="1249"/>
      <c r="BP17" s="1249"/>
      <c r="BQ17" s="1249"/>
      <c r="BR17" s="1249"/>
      <c r="BS17" s="1249"/>
      <c r="BT17" s="1249"/>
      <c r="BU17" s="1249"/>
      <c r="BV17" s="1249"/>
      <c r="BW17" s="1249"/>
      <c r="BX17" s="1073"/>
      <c r="CM17" s="1250"/>
      <c r="CN17" s="1250"/>
      <c r="CO17" s="1250"/>
      <c r="CP17" s="1250"/>
      <c r="CQ17" s="1250"/>
      <c r="CR17" s="1250"/>
      <c r="CS17" s="1250"/>
      <c r="CT17" s="1250"/>
      <c r="CU17" s="1250"/>
      <c r="CV17" s="1250"/>
      <c r="CW17" s="1250"/>
      <c r="CX17" s="1250"/>
      <c r="CY17" s="1250"/>
      <c r="CZ17" s="1250"/>
      <c r="DA17" s="1250"/>
      <c r="DB17" s="1250"/>
      <c r="DC17" s="1250"/>
      <c r="DD17" s="1250"/>
      <c r="DE17" s="1250"/>
      <c r="DF17" s="1250"/>
      <c r="DG17" s="1250"/>
      <c r="DH17" s="1250"/>
      <c r="DI17" s="1250"/>
      <c r="DJ17" s="1250"/>
      <c r="DK17" s="1250"/>
      <c r="DL17" s="1250"/>
      <c r="DM17" s="1250"/>
      <c r="DN17" s="1250"/>
    </row>
    <row r="18" spans="1:118" ht="36.75" customHeight="1" x14ac:dyDescent="0.25">
      <c r="A18" s="1249"/>
      <c r="B18" s="1249"/>
      <c r="C18" s="1249"/>
      <c r="D18" s="1249" t="s">
        <v>911</v>
      </c>
      <c r="E18" s="1249"/>
      <c r="F18" s="1249"/>
      <c r="G18" s="1249"/>
      <c r="H18" s="1249"/>
      <c r="I18" s="1249"/>
      <c r="J18" s="1073" t="s">
        <v>58</v>
      </c>
      <c r="K18" s="1073"/>
      <c r="L18" s="1073"/>
      <c r="M18" s="1073"/>
      <c r="N18" s="1073"/>
      <c r="O18" s="1073"/>
      <c r="P18" s="1249" t="s">
        <v>911</v>
      </c>
      <c r="Q18" s="1249"/>
      <c r="R18" s="1249"/>
      <c r="S18" s="1249"/>
      <c r="T18" s="1249"/>
      <c r="U18" s="1249"/>
      <c r="V18" s="1073" t="s">
        <v>964</v>
      </c>
      <c r="W18" s="1073"/>
      <c r="X18" s="1073"/>
      <c r="Y18" s="1073"/>
      <c r="Z18" s="1073"/>
      <c r="AA18" s="1073"/>
      <c r="AB18" s="1249" t="s">
        <v>911</v>
      </c>
      <c r="AC18" s="1249"/>
      <c r="AD18" s="1249"/>
      <c r="AE18" s="1249"/>
      <c r="AF18" s="1249"/>
      <c r="AG18" s="1249"/>
      <c r="AH18" s="1073" t="s">
        <v>964</v>
      </c>
      <c r="AI18" s="1073"/>
      <c r="AJ18" s="1073"/>
      <c r="AK18" s="1073"/>
      <c r="AL18" s="1073"/>
      <c r="AM18" s="1073"/>
      <c r="AN18" s="1249" t="s">
        <v>911</v>
      </c>
      <c r="AO18" s="1249"/>
      <c r="AP18" s="1249"/>
      <c r="AQ18" s="1249"/>
      <c r="AR18" s="1249"/>
      <c r="AS18" s="1249"/>
      <c r="AT18" s="990" t="s">
        <v>964</v>
      </c>
      <c r="AU18" s="990"/>
      <c r="AV18" s="990"/>
      <c r="AW18" s="990"/>
      <c r="AX18" s="990"/>
      <c r="AY18" s="990"/>
      <c r="AZ18" s="1249" t="s">
        <v>911</v>
      </c>
      <c r="BA18" s="1249"/>
      <c r="BB18" s="1249"/>
      <c r="BC18" s="1249"/>
      <c r="BD18" s="1249"/>
      <c r="BE18" s="1249"/>
      <c r="BF18" s="1073" t="s">
        <v>58</v>
      </c>
      <c r="BG18" s="1073"/>
      <c r="BH18" s="1073"/>
      <c r="BI18" s="1073"/>
      <c r="BJ18" s="1073"/>
      <c r="BK18" s="1073"/>
      <c r="BL18" s="1249" t="s">
        <v>911</v>
      </c>
      <c r="BM18" s="1249"/>
      <c r="BN18" s="1249"/>
      <c r="BO18" s="1249"/>
      <c r="BP18" s="1249"/>
      <c r="BQ18" s="1249"/>
      <c r="BR18" s="1073" t="s">
        <v>58</v>
      </c>
      <c r="BS18" s="1073"/>
      <c r="BT18" s="1073"/>
      <c r="BU18" s="1073"/>
      <c r="BV18" s="1073"/>
      <c r="BW18" s="1073"/>
      <c r="BX18" s="1073"/>
      <c r="CM18" s="1159"/>
      <c r="CN18" s="1159"/>
      <c r="CO18" s="1159"/>
      <c r="CP18" s="1159"/>
      <c r="CQ18" s="1159"/>
      <c r="CR18" s="1159"/>
      <c r="CS18" s="1159"/>
      <c r="CT18" s="1159"/>
      <c r="CU18" s="1159"/>
      <c r="CV18" s="1159"/>
      <c r="CW18" s="1159"/>
      <c r="CX18" s="1159"/>
      <c r="CY18" s="1159"/>
      <c r="CZ18" s="1159"/>
      <c r="DA18" s="1159"/>
      <c r="DB18" s="1159"/>
      <c r="DC18" s="1159"/>
      <c r="DD18" s="1159"/>
      <c r="DE18" s="1159"/>
      <c r="DF18" s="1159"/>
      <c r="DG18" s="1159"/>
      <c r="DH18" s="1159"/>
      <c r="DI18" s="1159"/>
      <c r="DJ18" s="1159"/>
      <c r="DK18" s="1159"/>
      <c r="DL18" s="1159"/>
      <c r="DM18" s="1159"/>
      <c r="DN18" s="1159"/>
    </row>
    <row r="19" spans="1:118" ht="47.25" x14ac:dyDescent="0.25">
      <c r="A19" s="1249"/>
      <c r="B19" s="1249"/>
      <c r="C19" s="1249"/>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3"/>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67" t="s">
        <v>1197</v>
      </c>
      <c r="J147" s="1067"/>
      <c r="K147" s="1067"/>
      <c r="L147" s="1067"/>
      <c r="M147" s="1067"/>
    </row>
    <row r="148" spans="1:76" ht="18.75" x14ac:dyDescent="0.25">
      <c r="B148" s="360"/>
      <c r="C148" s="144"/>
      <c r="D148" s="360"/>
      <c r="E148" s="360"/>
      <c r="F148" s="360"/>
      <c r="G148" s="360"/>
      <c r="H148" s="360"/>
      <c r="I148" s="360"/>
      <c r="J148" s="360"/>
      <c r="K148" s="360"/>
      <c r="L148" s="360"/>
      <c r="M148" s="360"/>
    </row>
    <row r="149" spans="1:76" ht="18.75" customHeight="1" x14ac:dyDescent="0.25">
      <c r="B149" s="1067" t="s">
        <v>1202</v>
      </c>
      <c r="C149" s="1067"/>
      <c r="D149" s="360"/>
      <c r="E149" s="360"/>
      <c r="F149" s="360"/>
      <c r="G149" s="360"/>
      <c r="H149" s="360"/>
      <c r="I149" s="1067" t="s">
        <v>1203</v>
      </c>
      <c r="J149" s="1067"/>
      <c r="K149" s="1067"/>
      <c r="L149" s="1067"/>
      <c r="M149" s="1067"/>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39" t="s">
        <v>0</v>
      </c>
      <c r="DJ2" s="1239"/>
      <c r="DK2" s="1239"/>
      <c r="DL2" s="1239"/>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2" t="s">
        <v>274</v>
      </c>
      <c r="B4" s="1032"/>
      <c r="C4" s="1032"/>
      <c r="D4" s="1032"/>
      <c r="E4" s="1032"/>
      <c r="F4" s="1032"/>
      <c r="G4" s="1032"/>
      <c r="H4" s="1032"/>
      <c r="I4" s="1032"/>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row>
    <row r="5" spans="1:117" x14ac:dyDescent="0.25">
      <c r="A5" s="1033"/>
      <c r="B5" s="1033"/>
      <c r="C5" s="1033"/>
      <c r="D5" s="1033"/>
      <c r="E5" s="1033"/>
      <c r="F5" s="1033"/>
      <c r="G5" s="1033"/>
      <c r="H5" s="1033"/>
      <c r="I5" s="1033"/>
      <c r="J5" s="1033"/>
      <c r="K5" s="1033"/>
      <c r="L5" s="1033"/>
      <c r="M5" s="1033"/>
      <c r="N5" s="1033"/>
      <c r="O5" s="1033"/>
      <c r="P5" s="1033"/>
      <c r="Q5" s="1033"/>
      <c r="R5" s="1033"/>
      <c r="S5" s="1033"/>
      <c r="T5" s="1033"/>
      <c r="U5" s="1033"/>
      <c r="V5" s="1033"/>
      <c r="W5" s="1033"/>
      <c r="X5" s="1033"/>
      <c r="Y5" s="1033"/>
      <c r="Z5" s="1033"/>
      <c r="AA5" s="1033"/>
      <c r="AB5" s="1033"/>
      <c r="AC5" s="1033"/>
      <c r="AD5" s="1033"/>
      <c r="AE5" s="1033"/>
      <c r="AF5" s="1033"/>
      <c r="AG5" s="1033"/>
      <c r="AH5" s="1033"/>
      <c r="AI5" s="1033"/>
      <c r="AJ5" s="1033"/>
      <c r="AK5" s="1033"/>
      <c r="AL5" s="1033"/>
      <c r="AM5" s="1033"/>
      <c r="AN5" s="1033"/>
      <c r="AO5" s="1033"/>
      <c r="AP5" s="1033"/>
      <c r="AQ5" s="1033"/>
      <c r="AR5" s="1033"/>
      <c r="AS5" s="1033"/>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28" t="s">
        <v>1032</v>
      </c>
      <c r="B6" s="1228"/>
      <c r="C6" s="1228"/>
      <c r="D6" s="1228"/>
      <c r="E6" s="1228"/>
      <c r="F6" s="1228"/>
      <c r="G6" s="1228"/>
      <c r="H6" s="1228"/>
      <c r="I6" s="1228"/>
      <c r="J6" s="1228"/>
      <c r="K6" s="1228"/>
      <c r="L6" s="1228"/>
      <c r="M6" s="1228"/>
      <c r="N6" s="1228"/>
      <c r="O6" s="1228"/>
      <c r="P6" s="1228"/>
      <c r="Q6" s="1228"/>
      <c r="R6" s="1228"/>
      <c r="S6" s="1228"/>
      <c r="T6" s="1228"/>
      <c r="U6" s="1228"/>
      <c r="V6" s="1228"/>
      <c r="W6" s="1228"/>
      <c r="X6" s="1228"/>
      <c r="Y6" s="1228"/>
      <c r="Z6" s="1228"/>
      <c r="AA6" s="1228"/>
      <c r="AB6" s="1228"/>
      <c r="AC6" s="1228"/>
      <c r="AD6" s="1228"/>
      <c r="AE6" s="1228"/>
      <c r="AF6" s="1228"/>
      <c r="AG6" s="1228"/>
      <c r="AH6" s="1228"/>
      <c r="AI6" s="1228"/>
      <c r="AJ6" s="1228"/>
      <c r="AK6" s="1228"/>
      <c r="AL6" s="1228"/>
      <c r="AM6" s="1228"/>
      <c r="AN6" s="1228"/>
      <c r="AO6" s="1228"/>
      <c r="AP6" s="1228"/>
      <c r="AQ6" s="1228"/>
      <c r="AR6" s="1228"/>
      <c r="AS6" s="1228"/>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29" t="s">
        <v>3</v>
      </c>
      <c r="B7" s="1229"/>
      <c r="C7" s="1229"/>
      <c r="D7" s="1229"/>
      <c r="E7" s="1229"/>
      <c r="F7" s="1229"/>
      <c r="G7" s="1229"/>
      <c r="H7" s="1229"/>
      <c r="I7" s="1229"/>
      <c r="J7" s="1229"/>
      <c r="K7" s="1229"/>
      <c r="L7" s="1229"/>
      <c r="M7" s="1229"/>
      <c r="N7" s="1229"/>
      <c r="O7" s="1229"/>
      <c r="P7" s="1229"/>
      <c r="Q7" s="1229"/>
      <c r="R7" s="1229"/>
      <c r="S7" s="1229"/>
      <c r="T7" s="1229"/>
      <c r="U7" s="1229"/>
      <c r="V7" s="1229"/>
      <c r="W7" s="1229"/>
      <c r="X7" s="1229"/>
      <c r="Y7" s="1229"/>
      <c r="Z7" s="1229"/>
      <c r="AA7" s="1229"/>
      <c r="AB7" s="1229"/>
      <c r="AC7" s="1229"/>
      <c r="AD7" s="1229"/>
      <c r="AE7" s="1229"/>
      <c r="AF7" s="1229"/>
      <c r="AG7" s="1229"/>
      <c r="AH7" s="1229"/>
      <c r="AI7" s="1229"/>
      <c r="AJ7" s="1229"/>
      <c r="AK7" s="1229"/>
      <c r="AL7" s="1229"/>
      <c r="AM7" s="1229"/>
      <c r="AN7" s="1229"/>
      <c r="AO7" s="1229"/>
      <c r="AP7" s="1229"/>
      <c r="AQ7" s="1229"/>
      <c r="AR7" s="1229"/>
      <c r="AS7" s="1229"/>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25"/>
      <c r="B8" s="1025"/>
      <c r="C8" s="1025"/>
      <c r="D8" s="1025"/>
      <c r="E8" s="1025"/>
      <c r="F8" s="1025"/>
      <c r="G8" s="1025"/>
      <c r="H8" s="1025"/>
      <c r="I8" s="1025"/>
      <c r="J8" s="1025"/>
      <c r="K8" s="1025"/>
      <c r="L8" s="1025"/>
      <c r="M8" s="1025"/>
      <c r="N8" s="1025"/>
      <c r="O8" s="1025"/>
      <c r="P8" s="1025"/>
      <c r="Q8" s="1025"/>
      <c r="R8" s="1025"/>
      <c r="S8" s="1025"/>
      <c r="T8" s="1025"/>
      <c r="U8" s="1025"/>
      <c r="V8" s="1025"/>
      <c r="W8" s="1025"/>
      <c r="X8" s="1025"/>
      <c r="Y8" s="1025"/>
      <c r="Z8" s="1025"/>
      <c r="AA8" s="1025"/>
      <c r="AB8" s="1025"/>
      <c r="AC8" s="1025"/>
      <c r="AD8" s="1025"/>
      <c r="AE8" s="1025"/>
      <c r="AF8" s="1025"/>
      <c r="AG8" s="1025"/>
      <c r="AH8" s="1025"/>
      <c r="AI8" s="1025"/>
      <c r="AJ8" s="1025"/>
      <c r="AK8" s="1025"/>
      <c r="AL8" s="1025"/>
      <c r="AM8" s="1025"/>
      <c r="AN8" s="1025"/>
      <c r="AO8" s="1025"/>
      <c r="AP8" s="1025"/>
      <c r="AQ8" s="1025"/>
      <c r="AR8" s="1025"/>
      <c r="AS8" s="1025"/>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25" t="s">
        <v>1270</v>
      </c>
      <c r="B9" s="1025"/>
      <c r="C9" s="1025"/>
      <c r="D9" s="1025"/>
      <c r="E9" s="1025"/>
      <c r="F9" s="1025"/>
      <c r="G9" s="1025"/>
      <c r="H9" s="1025"/>
      <c r="I9" s="1025"/>
      <c r="J9" s="1025"/>
      <c r="K9" s="1025"/>
      <c r="L9" s="1025"/>
      <c r="M9" s="1025"/>
      <c r="N9" s="1025"/>
      <c r="O9" s="1025"/>
      <c r="P9" s="1025"/>
      <c r="Q9" s="1025"/>
      <c r="R9" s="1025"/>
      <c r="S9" s="1025"/>
      <c r="T9" s="1025"/>
      <c r="U9" s="1025"/>
      <c r="V9" s="1025"/>
      <c r="W9" s="1025"/>
      <c r="X9" s="1025"/>
      <c r="Y9" s="1025"/>
      <c r="Z9" s="1025"/>
      <c r="AA9" s="1025"/>
      <c r="AB9" s="1025"/>
      <c r="AC9" s="1025"/>
      <c r="AD9" s="1025"/>
      <c r="AE9" s="1025"/>
      <c r="AF9" s="1025"/>
      <c r="AG9" s="1025"/>
      <c r="AH9" s="1025"/>
      <c r="AI9" s="1025"/>
      <c r="AJ9" s="1025"/>
      <c r="AK9" s="1025"/>
      <c r="AL9" s="1025"/>
      <c r="AM9" s="1025"/>
      <c r="AN9" s="1025"/>
      <c r="AO9" s="1025"/>
      <c r="AP9" s="1025"/>
      <c r="AQ9" s="1025"/>
      <c r="AR9" s="1025"/>
      <c r="AS9" s="1025"/>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3"/>
      <c r="B10" s="1033"/>
      <c r="C10" s="1033"/>
      <c r="D10" s="1033"/>
      <c r="E10" s="1033"/>
      <c r="F10" s="1033"/>
      <c r="G10" s="1033"/>
      <c r="H10" s="1033"/>
      <c r="I10" s="1033"/>
      <c r="J10" s="1033"/>
      <c r="K10" s="1033"/>
      <c r="L10" s="1033"/>
      <c r="M10" s="1033"/>
      <c r="N10" s="1033"/>
      <c r="O10" s="1033"/>
      <c r="P10" s="1033"/>
      <c r="Q10" s="1033"/>
      <c r="R10" s="1033"/>
      <c r="S10" s="1033"/>
      <c r="T10" s="1033"/>
      <c r="U10" s="1033"/>
      <c r="V10" s="1033"/>
      <c r="W10" s="1033"/>
      <c r="X10" s="1033"/>
      <c r="Y10" s="1033"/>
      <c r="Z10" s="1033"/>
      <c r="AA10" s="1033"/>
      <c r="AB10" s="1033"/>
      <c r="AC10" s="1033"/>
      <c r="AD10" s="1033"/>
      <c r="AE10" s="1033"/>
      <c r="AF10" s="1033"/>
      <c r="AG10" s="1033"/>
      <c r="AH10" s="1033"/>
      <c r="AI10" s="1033"/>
      <c r="AJ10" s="1033"/>
      <c r="AK10" s="1033"/>
      <c r="AL10" s="1033"/>
      <c r="AM10" s="1033"/>
      <c r="AN10" s="1033"/>
      <c r="AO10" s="1033"/>
      <c r="AP10" s="1033"/>
      <c r="AQ10" s="1033"/>
      <c r="AR10" s="1033"/>
      <c r="AS10" s="1033"/>
    </row>
    <row r="11" spans="1:117" ht="18.75" x14ac:dyDescent="0.25">
      <c r="A11" s="1045" t="s">
        <v>1279</v>
      </c>
      <c r="B11" s="1045"/>
      <c r="C11" s="1045"/>
      <c r="D11" s="1045"/>
      <c r="E11" s="1045"/>
      <c r="F11" s="1045"/>
      <c r="G11" s="1045"/>
      <c r="H11" s="1045"/>
      <c r="I11" s="1045"/>
      <c r="J11" s="1045"/>
      <c r="K11" s="1045"/>
      <c r="L11" s="1045"/>
      <c r="M11" s="1045"/>
      <c r="N11" s="1045"/>
      <c r="O11" s="1045"/>
      <c r="P11" s="1045"/>
      <c r="Q11" s="1045"/>
      <c r="R11" s="1045"/>
      <c r="S11" s="1045"/>
      <c r="T11" s="1045"/>
      <c r="U11" s="1045"/>
      <c r="V11" s="1045"/>
      <c r="W11" s="1045"/>
      <c r="X11" s="1045"/>
      <c r="Y11" s="1045"/>
      <c r="Z11" s="1045"/>
      <c r="AA11" s="1045"/>
      <c r="AB11" s="1045"/>
      <c r="AC11" s="1045"/>
      <c r="AD11" s="1045"/>
      <c r="AE11" s="1045"/>
      <c r="AF11" s="1045"/>
      <c r="AG11" s="1045"/>
      <c r="AH11" s="1045"/>
      <c r="AI11" s="1045"/>
      <c r="AJ11" s="1045"/>
      <c r="AK11" s="1045"/>
      <c r="AL11" s="1045"/>
      <c r="AM11" s="1045"/>
      <c r="AN11" s="1045"/>
      <c r="AO11" s="1045"/>
      <c r="AP11" s="1045"/>
      <c r="AQ11" s="1045"/>
      <c r="AR11" s="1045"/>
      <c r="AS11" s="1045"/>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25" t="s">
        <v>6</v>
      </c>
      <c r="B12" s="1025"/>
      <c r="C12" s="1025"/>
      <c r="D12" s="1025"/>
      <c r="E12" s="1025"/>
      <c r="F12" s="1025"/>
      <c r="G12" s="1025"/>
      <c r="H12" s="1025"/>
      <c r="I12" s="1025"/>
      <c r="J12" s="1025"/>
      <c r="K12" s="1025"/>
      <c r="L12" s="1025"/>
      <c r="M12" s="1025"/>
      <c r="N12" s="1025"/>
      <c r="O12" s="1025"/>
      <c r="P12" s="1025"/>
      <c r="Q12" s="1025"/>
      <c r="R12" s="1025"/>
      <c r="S12" s="1025"/>
      <c r="T12" s="1025"/>
      <c r="U12" s="1025"/>
      <c r="V12" s="1025"/>
      <c r="W12" s="1025"/>
      <c r="X12" s="1025"/>
      <c r="Y12" s="1025"/>
      <c r="Z12" s="1025"/>
      <c r="AA12" s="1025"/>
      <c r="AB12" s="1025"/>
      <c r="AC12" s="1025"/>
      <c r="AD12" s="1025"/>
      <c r="AE12" s="1025"/>
      <c r="AF12" s="1025"/>
      <c r="AG12" s="1025"/>
      <c r="AH12" s="1025"/>
      <c r="AI12" s="1025"/>
      <c r="AJ12" s="1025"/>
      <c r="AK12" s="1025"/>
      <c r="AL12" s="1025"/>
      <c r="AM12" s="1025"/>
      <c r="AN12" s="1025"/>
      <c r="AO12" s="1025"/>
      <c r="AP12" s="1025"/>
      <c r="AQ12" s="1025"/>
      <c r="AR12" s="1025"/>
      <c r="AS12" s="1025"/>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0"/>
      <c r="B15" s="1040"/>
      <c r="C15" s="1040"/>
      <c r="D15" s="1040"/>
      <c r="E15" s="1040"/>
      <c r="F15" s="1040"/>
      <c r="G15" s="1040"/>
      <c r="H15" s="1040"/>
      <c r="I15" s="1040"/>
      <c r="J15" s="1040"/>
      <c r="K15" s="1040"/>
      <c r="L15" s="1040"/>
      <c r="M15" s="1040"/>
      <c r="N15" s="1040"/>
      <c r="O15" s="1040"/>
      <c r="P15" s="1040"/>
      <c r="Q15" s="1040"/>
      <c r="R15" s="1040"/>
      <c r="S15" s="1040"/>
      <c r="T15" s="1040"/>
      <c r="U15" s="1040"/>
      <c r="V15" s="1040"/>
      <c r="W15" s="1040"/>
      <c r="X15" s="1040"/>
      <c r="Y15" s="1040"/>
      <c r="Z15" s="1040"/>
      <c r="AA15" s="1040"/>
      <c r="AB15" s="1040"/>
      <c r="AC15" s="1040"/>
      <c r="AD15" s="1040"/>
      <c r="AE15" s="1040"/>
      <c r="AF15" s="1040"/>
      <c r="AG15" s="1040"/>
      <c r="AH15" s="1040"/>
      <c r="AI15" s="1040"/>
      <c r="AJ15" s="1040"/>
      <c r="AK15" s="1040"/>
      <c r="AL15" s="1040"/>
      <c r="AM15" s="1040"/>
      <c r="AN15" s="1040"/>
      <c r="AO15" s="1040"/>
      <c r="AP15" s="1040"/>
      <c r="AQ15" s="1040"/>
      <c r="AR15" s="1040"/>
      <c r="AS15" s="1040"/>
      <c r="AT15" s="1040"/>
      <c r="AU15" s="1040"/>
      <c r="AV15" s="1040"/>
      <c r="AW15" s="1040"/>
      <c r="AX15" s="1040"/>
      <c r="AY15" s="1040"/>
      <c r="AZ15" s="1040"/>
      <c r="BA15" s="1040"/>
      <c r="BB15" s="1040"/>
      <c r="BC15" s="1040"/>
      <c r="BD15" s="1040"/>
      <c r="BE15" s="1040"/>
      <c r="BF15" s="1040"/>
      <c r="BG15" s="1040"/>
      <c r="BH15" s="1040"/>
      <c r="BI15" s="1040"/>
      <c r="BJ15" s="1040"/>
      <c r="BK15" s="1040"/>
      <c r="BL15" s="1040"/>
      <c r="BM15" s="1040"/>
      <c r="BN15" s="1040"/>
      <c r="BO15" s="1263"/>
      <c r="BP15" s="1040"/>
      <c r="BQ15" s="1263"/>
      <c r="BR15" s="1263"/>
      <c r="BS15" s="1263"/>
      <c r="BT15" s="1040"/>
      <c r="BU15" s="1263"/>
      <c r="BV15" s="1040"/>
      <c r="BW15" s="1040"/>
      <c r="BX15" s="1040"/>
      <c r="BY15" s="1040"/>
      <c r="BZ15" s="1040"/>
      <c r="CA15" s="1040"/>
      <c r="CB15" s="1040"/>
      <c r="CC15" s="1040"/>
      <c r="CD15" s="1040"/>
      <c r="CE15" s="1040"/>
      <c r="CF15" s="1040"/>
      <c r="CG15" s="1040"/>
      <c r="CH15" s="1040"/>
      <c r="CI15" s="1040"/>
      <c r="CJ15" s="1040"/>
      <c r="CK15" s="1040"/>
      <c r="CL15" s="1040"/>
      <c r="CM15" s="1040"/>
      <c r="CN15" s="1040"/>
      <c r="CO15" s="1040"/>
      <c r="CP15" s="1040"/>
      <c r="CQ15" s="1040"/>
      <c r="CR15" s="1040"/>
      <c r="CS15" s="1040"/>
      <c r="CT15" s="1040"/>
      <c r="CU15" s="1040"/>
      <c r="CV15" s="1040"/>
      <c r="CW15" s="1040"/>
      <c r="CX15" s="1040"/>
      <c r="CY15" s="1040"/>
      <c r="CZ15" s="1040"/>
      <c r="DA15" s="1040"/>
      <c r="DB15" s="1040"/>
      <c r="DC15" s="1040"/>
      <c r="DD15" s="1040"/>
      <c r="DE15" s="1040"/>
      <c r="DF15" s="1040"/>
      <c r="DG15" s="1040"/>
      <c r="DH15" s="1040"/>
      <c r="DI15" s="1040"/>
      <c r="DJ15" s="1040"/>
      <c r="DK15" s="1040"/>
    </row>
    <row r="16" spans="1:117" ht="24.75" customHeight="1" x14ac:dyDescent="0.25">
      <c r="A16" s="1046" t="s">
        <v>7</v>
      </c>
      <c r="B16" s="1046" t="s">
        <v>8</v>
      </c>
      <c r="C16" s="1046" t="s">
        <v>9</v>
      </c>
      <c r="D16" s="990" t="s">
        <v>275</v>
      </c>
      <c r="E16" s="990"/>
      <c r="F16" s="990"/>
      <c r="G16" s="990"/>
      <c r="H16" s="990"/>
      <c r="I16" s="990"/>
      <c r="J16" s="990"/>
      <c r="K16" s="990"/>
      <c r="L16" s="990"/>
      <c r="M16" s="990"/>
      <c r="N16" s="990"/>
      <c r="O16" s="990"/>
      <c r="P16" s="990"/>
      <c r="Q16" s="990"/>
      <c r="R16" s="990" t="s">
        <v>965</v>
      </c>
      <c r="S16" s="990"/>
      <c r="T16" s="990"/>
      <c r="U16" s="990"/>
      <c r="V16" s="990"/>
      <c r="W16" s="990"/>
      <c r="X16" s="990"/>
      <c r="Y16" s="990"/>
      <c r="Z16" s="990"/>
      <c r="AA16" s="990"/>
      <c r="AB16" s="990"/>
      <c r="AC16" s="990"/>
      <c r="AD16" s="990"/>
      <c r="AE16" s="990"/>
      <c r="AF16" s="1260" t="s">
        <v>276</v>
      </c>
      <c r="AG16" s="1260"/>
      <c r="AH16" s="1260"/>
      <c r="AI16" s="1260"/>
      <c r="AJ16" s="1260"/>
      <c r="AK16" s="1260"/>
      <c r="AL16" s="1260"/>
      <c r="AM16" s="1260"/>
      <c r="AN16" s="1260"/>
      <c r="AO16" s="1260"/>
      <c r="AP16" s="1260"/>
      <c r="AQ16" s="1260"/>
      <c r="AR16" s="1260"/>
      <c r="AS16" s="1260"/>
      <c r="AT16" s="1260" t="s">
        <v>276</v>
      </c>
      <c r="AU16" s="1260"/>
      <c r="AV16" s="1260"/>
      <c r="AW16" s="1260"/>
      <c r="AX16" s="1260"/>
      <c r="AY16" s="1260"/>
      <c r="AZ16" s="1260"/>
      <c r="BA16" s="1260"/>
      <c r="BB16" s="1260"/>
      <c r="BC16" s="1260"/>
      <c r="BD16" s="1260"/>
      <c r="BE16" s="1260"/>
      <c r="BF16" s="1260"/>
      <c r="BG16" s="1260"/>
      <c r="BH16" s="1260"/>
      <c r="BI16" s="1260"/>
      <c r="BJ16" s="1260"/>
      <c r="BK16" s="1260"/>
      <c r="BL16" s="1260"/>
      <c r="BM16" s="1260"/>
      <c r="BN16" s="1260"/>
      <c r="BO16" s="1261"/>
      <c r="BP16" s="1260"/>
      <c r="BQ16" s="1261"/>
      <c r="BR16" s="1261"/>
      <c r="BS16" s="1261"/>
      <c r="BT16" s="1260"/>
      <c r="BU16" s="1261"/>
      <c r="BV16" s="1260"/>
      <c r="BW16" s="1260"/>
      <c r="BX16" s="1260"/>
      <c r="BY16" s="1260"/>
      <c r="BZ16" s="1260"/>
      <c r="CA16" s="1260"/>
      <c r="CB16" s="1260"/>
      <c r="CC16" s="1260"/>
      <c r="CD16" s="1260"/>
      <c r="CE16" s="1260"/>
      <c r="CF16" s="1260"/>
      <c r="CG16" s="1260"/>
      <c r="CH16" s="1260"/>
      <c r="CI16" s="1260"/>
      <c r="CJ16" s="1260"/>
      <c r="CK16" s="1260"/>
      <c r="CL16" s="1260"/>
      <c r="CM16" s="1260"/>
      <c r="CN16" s="1260"/>
      <c r="CO16" s="1260"/>
      <c r="CP16" s="1260"/>
      <c r="CQ16" s="1260"/>
      <c r="CR16" s="1260"/>
      <c r="CS16" s="1260"/>
      <c r="CT16" s="1260"/>
      <c r="CU16" s="1260"/>
      <c r="CV16" s="1260"/>
      <c r="CW16" s="1260"/>
      <c r="CX16" s="1260"/>
      <c r="CY16" s="1260"/>
      <c r="CZ16" s="1260"/>
      <c r="DA16" s="1260"/>
      <c r="DB16" s="1260"/>
      <c r="DC16" s="1260"/>
      <c r="DD16" s="1260"/>
      <c r="DE16" s="1260"/>
      <c r="DF16" s="1260"/>
      <c r="DG16" s="1260"/>
      <c r="DH16" s="1260"/>
      <c r="DI16" s="1260"/>
      <c r="DJ16" s="1260"/>
      <c r="DK16" s="1260"/>
      <c r="DL16" s="1262" t="s">
        <v>56</v>
      </c>
    </row>
    <row r="17" spans="1:116" ht="29.25" customHeight="1" x14ac:dyDescent="0.25">
      <c r="A17" s="1046"/>
      <c r="B17" s="1046"/>
      <c r="C17" s="1046"/>
      <c r="D17" s="990"/>
      <c r="E17" s="990"/>
      <c r="F17" s="990"/>
      <c r="G17" s="990"/>
      <c r="H17" s="990"/>
      <c r="I17" s="990"/>
      <c r="J17" s="990"/>
      <c r="K17" s="990"/>
      <c r="L17" s="990"/>
      <c r="M17" s="990"/>
      <c r="N17" s="990"/>
      <c r="O17" s="990"/>
      <c r="P17" s="990"/>
      <c r="Q17" s="990"/>
      <c r="R17" s="990"/>
      <c r="S17" s="990"/>
      <c r="T17" s="990"/>
      <c r="U17" s="990"/>
      <c r="V17" s="990"/>
      <c r="W17" s="990"/>
      <c r="X17" s="990"/>
      <c r="Y17" s="990"/>
      <c r="Z17" s="990"/>
      <c r="AA17" s="990"/>
      <c r="AB17" s="990"/>
      <c r="AC17" s="990"/>
      <c r="AD17" s="990"/>
      <c r="AE17" s="990"/>
      <c r="AF17" s="1046" t="s">
        <v>929</v>
      </c>
      <c r="AG17" s="1046"/>
      <c r="AH17" s="1046"/>
      <c r="AI17" s="1046"/>
      <c r="AJ17" s="1046"/>
      <c r="AK17" s="1046"/>
      <c r="AL17" s="1046"/>
      <c r="AM17" s="1046"/>
      <c r="AN17" s="1046"/>
      <c r="AO17" s="1046"/>
      <c r="AP17" s="1046"/>
      <c r="AQ17" s="1046"/>
      <c r="AR17" s="1046"/>
      <c r="AS17" s="1046"/>
      <c r="AT17" s="1046" t="s">
        <v>930</v>
      </c>
      <c r="AU17" s="1046"/>
      <c r="AV17" s="1046"/>
      <c r="AW17" s="1046"/>
      <c r="AX17" s="1046"/>
      <c r="AY17" s="1046"/>
      <c r="AZ17" s="1046"/>
      <c r="BA17" s="1046"/>
      <c r="BB17" s="1046"/>
      <c r="BC17" s="1046"/>
      <c r="BD17" s="1046"/>
      <c r="BE17" s="1046"/>
      <c r="BF17" s="1046"/>
      <c r="BG17" s="1046"/>
      <c r="BH17" s="1046" t="s">
        <v>931</v>
      </c>
      <c r="BI17" s="1046"/>
      <c r="BJ17" s="1046"/>
      <c r="BK17" s="1046"/>
      <c r="BL17" s="1046"/>
      <c r="BM17" s="1046"/>
      <c r="BN17" s="1046"/>
      <c r="BO17" s="1226"/>
      <c r="BP17" s="1046"/>
      <c r="BQ17" s="1226"/>
      <c r="BR17" s="1226"/>
      <c r="BS17" s="1226"/>
      <c r="BT17" s="1046"/>
      <c r="BU17" s="1226"/>
      <c r="BV17" s="1046" t="s">
        <v>932</v>
      </c>
      <c r="BW17" s="1046"/>
      <c r="BX17" s="1046"/>
      <c r="BY17" s="1046"/>
      <c r="BZ17" s="1046"/>
      <c r="CA17" s="1046"/>
      <c r="CB17" s="1046"/>
      <c r="CC17" s="1046"/>
      <c r="CD17" s="1046"/>
      <c r="CE17" s="1046"/>
      <c r="CF17" s="1046"/>
      <c r="CG17" s="1046"/>
      <c r="CH17" s="1046"/>
      <c r="CI17" s="1046"/>
      <c r="CJ17" s="1046" t="s">
        <v>933</v>
      </c>
      <c r="CK17" s="1046"/>
      <c r="CL17" s="1046"/>
      <c r="CM17" s="1046"/>
      <c r="CN17" s="1046"/>
      <c r="CO17" s="1046"/>
      <c r="CP17" s="1046"/>
      <c r="CQ17" s="1046"/>
      <c r="CR17" s="1046"/>
      <c r="CS17" s="1046"/>
      <c r="CT17" s="1046"/>
      <c r="CU17" s="1046"/>
      <c r="CV17" s="1046"/>
      <c r="CW17" s="1046"/>
      <c r="CX17" s="990" t="s">
        <v>277</v>
      </c>
      <c r="CY17" s="990"/>
      <c r="CZ17" s="990"/>
      <c r="DA17" s="990"/>
      <c r="DB17" s="990"/>
      <c r="DC17" s="990"/>
      <c r="DD17" s="990"/>
      <c r="DE17" s="990"/>
      <c r="DF17" s="990"/>
      <c r="DG17" s="990"/>
      <c r="DH17" s="990"/>
      <c r="DI17" s="990"/>
      <c r="DJ17" s="990"/>
      <c r="DK17" s="990"/>
      <c r="DL17" s="1262"/>
    </row>
    <row r="18" spans="1:116" ht="45" customHeight="1" x14ac:dyDescent="0.25">
      <c r="A18" s="1046"/>
      <c r="B18" s="1046"/>
      <c r="C18" s="1046"/>
      <c r="D18" s="1046" t="s">
        <v>57</v>
      </c>
      <c r="E18" s="1046"/>
      <c r="F18" s="1046"/>
      <c r="G18" s="1046"/>
      <c r="H18" s="1046"/>
      <c r="I18" s="1046"/>
      <c r="J18" s="1046"/>
      <c r="K18" s="1046" t="s">
        <v>110</v>
      </c>
      <c r="L18" s="1046"/>
      <c r="M18" s="1046"/>
      <c r="N18" s="1046"/>
      <c r="O18" s="1046"/>
      <c r="P18" s="1046"/>
      <c r="Q18" s="1046"/>
      <c r="R18" s="1046" t="s">
        <v>911</v>
      </c>
      <c r="S18" s="1046"/>
      <c r="T18" s="1046"/>
      <c r="U18" s="1046"/>
      <c r="V18" s="1046"/>
      <c r="W18" s="1046"/>
      <c r="X18" s="1046"/>
      <c r="Y18" s="1046" t="s">
        <v>964</v>
      </c>
      <c r="Z18" s="1046"/>
      <c r="AA18" s="1046"/>
      <c r="AB18" s="1046"/>
      <c r="AC18" s="1046"/>
      <c r="AD18" s="1046"/>
      <c r="AE18" s="1046"/>
      <c r="AF18" s="1046" t="s">
        <v>911</v>
      </c>
      <c r="AG18" s="1046"/>
      <c r="AH18" s="1046"/>
      <c r="AI18" s="1046"/>
      <c r="AJ18" s="1046"/>
      <c r="AK18" s="1046"/>
      <c r="AL18" s="1046"/>
      <c r="AM18" s="1046" t="s">
        <v>964</v>
      </c>
      <c r="AN18" s="1046"/>
      <c r="AO18" s="1046"/>
      <c r="AP18" s="1046"/>
      <c r="AQ18" s="1046"/>
      <c r="AR18" s="1046"/>
      <c r="AS18" s="1046"/>
      <c r="AT18" s="1046" t="s">
        <v>911</v>
      </c>
      <c r="AU18" s="1046"/>
      <c r="AV18" s="1046"/>
      <c r="AW18" s="1046"/>
      <c r="AX18" s="1046"/>
      <c r="AY18" s="1046"/>
      <c r="AZ18" s="1046"/>
      <c r="BA18" s="1046" t="s">
        <v>964</v>
      </c>
      <c r="BB18" s="1046"/>
      <c r="BC18" s="1046"/>
      <c r="BD18" s="1046"/>
      <c r="BE18" s="1046"/>
      <c r="BF18" s="1046"/>
      <c r="BG18" s="1046"/>
      <c r="BH18" s="1046" t="s">
        <v>911</v>
      </c>
      <c r="BI18" s="1046"/>
      <c r="BJ18" s="1046"/>
      <c r="BK18" s="1046"/>
      <c r="BL18" s="1046"/>
      <c r="BM18" s="1046"/>
      <c r="BN18" s="1046"/>
      <c r="BO18" s="1046" t="s">
        <v>962</v>
      </c>
      <c r="BP18" s="1046"/>
      <c r="BQ18" s="1046"/>
      <c r="BR18" s="1046"/>
      <c r="BS18" s="1046"/>
      <c r="BT18" s="1046"/>
      <c r="BU18" s="1046"/>
      <c r="BV18" s="1046" t="s">
        <v>911</v>
      </c>
      <c r="BW18" s="1046"/>
      <c r="BX18" s="1046"/>
      <c r="BY18" s="1046"/>
      <c r="BZ18" s="1046"/>
      <c r="CA18" s="1046"/>
      <c r="CB18" s="1046"/>
      <c r="CC18" s="1046" t="s">
        <v>58</v>
      </c>
      <c r="CD18" s="1046"/>
      <c r="CE18" s="1046"/>
      <c r="CF18" s="1046"/>
      <c r="CG18" s="1046"/>
      <c r="CH18" s="1046"/>
      <c r="CI18" s="1046"/>
      <c r="CJ18" s="1046" t="s">
        <v>911</v>
      </c>
      <c r="CK18" s="1046"/>
      <c r="CL18" s="1046"/>
      <c r="CM18" s="1046"/>
      <c r="CN18" s="1046"/>
      <c r="CO18" s="1046"/>
      <c r="CP18" s="1046"/>
      <c r="CQ18" s="1046" t="s">
        <v>58</v>
      </c>
      <c r="CR18" s="1046"/>
      <c r="CS18" s="1046"/>
      <c r="CT18" s="1046"/>
      <c r="CU18" s="1046"/>
      <c r="CV18" s="1046"/>
      <c r="CW18" s="1046"/>
      <c r="CX18" s="1046" t="s">
        <v>57</v>
      </c>
      <c r="CY18" s="1046"/>
      <c r="CZ18" s="1046"/>
      <c r="DA18" s="1046"/>
      <c r="DB18" s="1046"/>
      <c r="DC18" s="1046"/>
      <c r="DD18" s="1046"/>
      <c r="DE18" s="1046" t="s">
        <v>58</v>
      </c>
      <c r="DF18" s="1046"/>
      <c r="DG18" s="1046"/>
      <c r="DH18" s="1046"/>
      <c r="DI18" s="1046"/>
      <c r="DJ18" s="1046"/>
      <c r="DK18" s="1046"/>
      <c r="DL18" s="1262"/>
    </row>
    <row r="19" spans="1:116" ht="60.75" customHeight="1" x14ac:dyDescent="0.25">
      <c r="A19" s="1046"/>
      <c r="B19" s="1046"/>
      <c r="C19" s="1046"/>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2"/>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67" t="s">
        <v>1196</v>
      </c>
      <c r="C147" s="1067"/>
      <c r="D147" s="360"/>
      <c r="E147" s="360"/>
      <c r="F147" s="360"/>
      <c r="G147" s="360"/>
      <c r="H147" s="360"/>
      <c r="I147" s="1067" t="s">
        <v>1197</v>
      </c>
      <c r="J147" s="1067"/>
      <c r="K147" s="1067"/>
      <c r="L147" s="1067"/>
      <c r="M147" s="1067"/>
    </row>
    <row r="148" spans="1:116" ht="18.75" x14ac:dyDescent="0.25">
      <c r="B148" s="360"/>
      <c r="C148" s="144"/>
      <c r="D148" s="360"/>
      <c r="E148" s="360"/>
      <c r="F148" s="360"/>
      <c r="G148" s="360"/>
      <c r="H148" s="360"/>
      <c r="I148" s="360"/>
      <c r="J148" s="360"/>
      <c r="K148" s="360"/>
      <c r="L148" s="360"/>
      <c r="M148" s="360"/>
    </row>
    <row r="149" spans="1:116" ht="18.75" x14ac:dyDescent="0.25">
      <c r="B149" s="1067" t="s">
        <v>1202</v>
      </c>
      <c r="C149" s="1067"/>
      <c r="D149" s="360"/>
      <c r="E149" s="360"/>
      <c r="F149" s="360"/>
      <c r="G149" s="360"/>
      <c r="H149" s="360"/>
      <c r="I149" s="1067" t="s">
        <v>1203</v>
      </c>
      <c r="J149" s="1067"/>
      <c r="K149" s="1067"/>
      <c r="L149" s="1067"/>
      <c r="M149" s="1067"/>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5" t="s">
        <v>312</v>
      </c>
      <c r="B4" s="1265"/>
      <c r="C4" s="1265"/>
      <c r="D4" s="1265"/>
      <c r="E4" s="1265"/>
      <c r="F4" s="1265"/>
      <c r="G4" s="1265"/>
      <c r="H4" s="1265"/>
      <c r="I4" s="1265"/>
      <c r="J4" s="1265"/>
      <c r="K4" s="1265"/>
      <c r="L4" s="1265"/>
      <c r="M4" s="1265"/>
      <c r="N4" s="1265"/>
      <c r="O4" s="1265"/>
      <c r="P4" s="1265"/>
      <c r="Q4" s="1265"/>
      <c r="R4" s="1265"/>
      <c r="S4" s="1265"/>
      <c r="T4" s="1265"/>
      <c r="U4" s="1265"/>
      <c r="V4" s="1265"/>
      <c r="W4" s="1265"/>
      <c r="X4" s="1265"/>
      <c r="Y4" s="1265"/>
      <c r="Z4" s="1265"/>
      <c r="AA4" s="1265"/>
      <c r="AB4" s="1265"/>
      <c r="AC4" s="1265"/>
      <c r="AD4" s="1265"/>
      <c r="AE4" s="1265"/>
      <c r="AF4" s="1265"/>
      <c r="AG4" s="1265"/>
      <c r="AH4" s="1265"/>
      <c r="AI4" s="1265"/>
      <c r="AJ4" s="1265"/>
      <c r="AK4" s="1265"/>
      <c r="AL4" s="1265"/>
      <c r="AM4" s="1265"/>
    </row>
    <row r="6" spans="1:50" x14ac:dyDescent="0.25">
      <c r="A6" s="1266" t="s">
        <v>1033</v>
      </c>
      <c r="B6" s="1266"/>
      <c r="C6" s="1266"/>
      <c r="D6" s="1266"/>
      <c r="E6" s="1266"/>
      <c r="F6" s="1266"/>
      <c r="G6" s="1266"/>
      <c r="H6" s="1266"/>
      <c r="I6" s="1266"/>
      <c r="J6" s="1266"/>
      <c r="K6" s="1266"/>
      <c r="L6" s="1266"/>
      <c r="M6" s="1266"/>
      <c r="N6" s="1266"/>
      <c r="O6" s="1266"/>
      <c r="P6" s="1266"/>
      <c r="Q6" s="1266"/>
      <c r="R6" s="1266"/>
      <c r="S6" s="1266"/>
      <c r="T6" s="1266"/>
      <c r="U6" s="1266"/>
      <c r="V6" s="1266"/>
      <c r="W6" s="1266"/>
      <c r="X6" s="1266"/>
      <c r="Y6" s="1266"/>
      <c r="Z6" s="1266"/>
      <c r="AA6" s="1266"/>
      <c r="AB6" s="1266"/>
      <c r="AC6" s="1266"/>
      <c r="AD6" s="1266"/>
      <c r="AE6" s="1266"/>
      <c r="AF6" s="1266"/>
      <c r="AG6" s="1266"/>
      <c r="AH6" s="1266"/>
      <c r="AI6" s="1266"/>
      <c r="AJ6" s="1266"/>
      <c r="AK6" s="1266"/>
      <c r="AL6" s="1266"/>
      <c r="AM6" s="1266"/>
    </row>
    <row r="7" spans="1:50" x14ac:dyDescent="0.25">
      <c r="A7" s="1234" t="s">
        <v>3</v>
      </c>
      <c r="B7" s="1234"/>
      <c r="C7" s="1234"/>
      <c r="D7" s="1234"/>
      <c r="E7" s="1234"/>
      <c r="F7" s="1234"/>
      <c r="G7" s="1234"/>
      <c r="H7" s="1234"/>
      <c r="I7" s="1234"/>
      <c r="J7" s="1234"/>
      <c r="K7" s="1234"/>
      <c r="L7" s="1234"/>
      <c r="M7" s="1234"/>
      <c r="N7" s="1234"/>
      <c r="O7" s="1234"/>
      <c r="P7" s="1234"/>
      <c r="Q7" s="1234"/>
      <c r="R7" s="1234"/>
      <c r="S7" s="1234"/>
      <c r="T7" s="1234"/>
      <c r="U7" s="1234"/>
      <c r="V7" s="1234"/>
      <c r="W7" s="1234"/>
      <c r="X7" s="1234"/>
      <c r="Y7" s="1234"/>
      <c r="Z7" s="1234"/>
      <c r="AA7" s="1234"/>
      <c r="AB7" s="1234"/>
      <c r="AC7" s="1234"/>
      <c r="AD7" s="1234"/>
      <c r="AE7" s="1234"/>
      <c r="AF7" s="1234"/>
      <c r="AG7" s="1234"/>
      <c r="AH7" s="1234"/>
      <c r="AI7" s="1234"/>
      <c r="AJ7" s="1234"/>
      <c r="AK7" s="1234"/>
      <c r="AL7" s="1234"/>
      <c r="AM7" s="1234"/>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5" t="s">
        <v>1267</v>
      </c>
      <c r="B9" s="1235"/>
      <c r="C9" s="1235"/>
      <c r="D9" s="1235"/>
      <c r="E9" s="1235"/>
      <c r="F9" s="1235"/>
      <c r="G9" s="1235"/>
      <c r="H9" s="1235"/>
      <c r="I9" s="1235"/>
      <c r="J9" s="1235"/>
      <c r="K9" s="1235"/>
      <c r="L9" s="1235"/>
      <c r="M9" s="1235"/>
      <c r="N9" s="1235"/>
      <c r="O9" s="1235"/>
      <c r="P9" s="1235"/>
      <c r="Q9" s="1235"/>
      <c r="R9" s="1235"/>
      <c r="S9" s="1235"/>
      <c r="T9" s="1235"/>
      <c r="U9" s="1235"/>
      <c r="V9" s="1235"/>
      <c r="W9" s="1235"/>
      <c r="X9" s="1235"/>
      <c r="Y9" s="1235"/>
      <c r="Z9" s="1235"/>
      <c r="AA9" s="1235"/>
      <c r="AB9" s="1235"/>
      <c r="AC9" s="1235"/>
      <c r="AD9" s="1235"/>
      <c r="AE9" s="1235"/>
      <c r="AF9" s="1235"/>
      <c r="AG9" s="1235"/>
      <c r="AH9" s="1235"/>
      <c r="AI9" s="1235"/>
      <c r="AJ9" s="1235"/>
      <c r="AK9" s="1235"/>
      <c r="AL9" s="1235"/>
      <c r="AM9" s="1235"/>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67"/>
      <c r="B15" s="1267"/>
      <c r="C15" s="1267"/>
      <c r="D15" s="1267"/>
      <c r="E15" s="1267"/>
      <c r="F15" s="1267"/>
      <c r="G15" s="1267"/>
      <c r="H15" s="1267"/>
      <c r="I15" s="1267"/>
      <c r="J15" s="1267"/>
      <c r="K15" s="1267"/>
      <c r="L15" s="1267"/>
      <c r="M15" s="1267"/>
      <c r="N15" s="1267"/>
      <c r="O15" s="1267"/>
      <c r="P15" s="1267"/>
      <c r="Q15" s="1267"/>
      <c r="R15" s="1267"/>
      <c r="S15" s="1267"/>
      <c r="T15" s="1267"/>
      <c r="U15" s="1267"/>
      <c r="V15" s="1267"/>
      <c r="W15" s="1267"/>
      <c r="X15" s="1267"/>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46" t="s">
        <v>7</v>
      </c>
      <c r="B16" s="1046" t="s">
        <v>8</v>
      </c>
      <c r="C16" s="1046" t="s">
        <v>9</v>
      </c>
      <c r="D16" s="1046" t="s">
        <v>313</v>
      </c>
      <c r="E16" s="1046" t="s">
        <v>1034</v>
      </c>
      <c r="F16" s="1046"/>
      <c r="G16" s="1046"/>
      <c r="H16" s="1046"/>
      <c r="I16" s="1046"/>
      <c r="J16" s="1264" t="s">
        <v>314</v>
      </c>
      <c r="K16" s="1264"/>
      <c r="L16" s="1264"/>
      <c r="M16" s="1264"/>
      <c r="N16" s="1264"/>
      <c r="O16" s="1264"/>
      <c r="P16" s="1264"/>
      <c r="Q16" s="1264"/>
      <c r="R16" s="1264"/>
      <c r="S16" s="1264"/>
      <c r="T16" s="1264"/>
      <c r="U16" s="1264"/>
      <c r="V16" s="1264"/>
      <c r="W16" s="1264"/>
      <c r="X16" s="1264"/>
      <c r="Y16" s="1264"/>
      <c r="Z16" s="1264"/>
      <c r="AA16" s="1264"/>
      <c r="AB16" s="1264"/>
      <c r="AC16" s="1264"/>
      <c r="AD16" s="1264"/>
      <c r="AE16" s="1264"/>
      <c r="AF16" s="1264"/>
      <c r="AG16" s="1264"/>
      <c r="AH16" s="1264"/>
      <c r="AI16" s="1264"/>
      <c r="AJ16" s="1264"/>
      <c r="AK16" s="1264"/>
      <c r="AL16" s="1264"/>
      <c r="AM16" s="1264"/>
      <c r="AN16" s="6"/>
      <c r="AO16" s="6"/>
      <c r="AP16" s="6"/>
      <c r="AQ16" s="6"/>
      <c r="AR16" s="6"/>
      <c r="AS16" s="6"/>
      <c r="AT16" s="6"/>
      <c r="AU16" s="6"/>
      <c r="AV16" s="6"/>
      <c r="AW16" s="6"/>
      <c r="AX16" s="6"/>
    </row>
    <row r="17" spans="1:50" x14ac:dyDescent="0.25">
      <c r="A17" s="1046"/>
      <c r="B17" s="1046"/>
      <c r="C17" s="1046"/>
      <c r="D17" s="1046"/>
      <c r="E17" s="1046"/>
      <c r="F17" s="1046"/>
      <c r="G17" s="1046"/>
      <c r="H17" s="1046"/>
      <c r="I17" s="1046"/>
      <c r="J17" s="1036" t="s">
        <v>929</v>
      </c>
      <c r="K17" s="1036"/>
      <c r="L17" s="1036"/>
      <c r="M17" s="1036"/>
      <c r="N17" s="1036"/>
      <c r="O17" s="1036" t="s">
        <v>930</v>
      </c>
      <c r="P17" s="1036"/>
      <c r="Q17" s="1036"/>
      <c r="R17" s="1036"/>
      <c r="S17" s="1036"/>
      <c r="T17" s="1036" t="s">
        <v>931</v>
      </c>
      <c r="U17" s="1036"/>
      <c r="V17" s="1036"/>
      <c r="W17" s="1036"/>
      <c r="X17" s="1036"/>
      <c r="Y17" s="1036" t="s">
        <v>932</v>
      </c>
      <c r="Z17" s="1036"/>
      <c r="AA17" s="1036"/>
      <c r="AB17" s="1036"/>
      <c r="AC17" s="1036"/>
      <c r="AD17" s="1036" t="s">
        <v>933</v>
      </c>
      <c r="AE17" s="1036"/>
      <c r="AF17" s="1036"/>
      <c r="AG17" s="1036"/>
      <c r="AH17" s="1036"/>
      <c r="AI17" s="1046" t="s">
        <v>109</v>
      </c>
      <c r="AJ17" s="1046"/>
      <c r="AK17" s="1046"/>
      <c r="AL17" s="1046"/>
      <c r="AM17" s="1046"/>
      <c r="AN17" s="6"/>
      <c r="AO17" s="6"/>
      <c r="AP17" s="6"/>
      <c r="AQ17" s="6"/>
      <c r="AR17" s="6"/>
      <c r="AS17" s="6"/>
      <c r="AT17" s="6"/>
      <c r="AU17" s="6"/>
      <c r="AV17" s="6"/>
      <c r="AW17" s="6"/>
      <c r="AX17" s="6"/>
    </row>
    <row r="18" spans="1:50" x14ac:dyDescent="0.25">
      <c r="A18" s="1046"/>
      <c r="B18" s="1046"/>
      <c r="C18" s="1046"/>
      <c r="D18" s="1046"/>
      <c r="E18" s="1036" t="s">
        <v>962</v>
      </c>
      <c r="F18" s="1036"/>
      <c r="G18" s="1036"/>
      <c r="H18" s="1036"/>
      <c r="I18" s="1036"/>
      <c r="J18" s="1036" t="s">
        <v>962</v>
      </c>
      <c r="K18" s="1036"/>
      <c r="L18" s="1036"/>
      <c r="M18" s="1036"/>
      <c r="N18" s="1036"/>
      <c r="O18" s="1036" t="s">
        <v>962</v>
      </c>
      <c r="P18" s="1036"/>
      <c r="Q18" s="1036"/>
      <c r="R18" s="1036"/>
      <c r="S18" s="1036"/>
      <c r="T18" s="1036" t="s">
        <v>57</v>
      </c>
      <c r="U18" s="1036"/>
      <c r="V18" s="1036"/>
      <c r="W18" s="1036"/>
      <c r="X18" s="1036"/>
      <c r="Y18" s="1036" t="s">
        <v>57</v>
      </c>
      <c r="Z18" s="1036"/>
      <c r="AA18" s="1036"/>
      <c r="AB18" s="1036"/>
      <c r="AC18" s="1036"/>
      <c r="AD18" s="1036" t="s">
        <v>57</v>
      </c>
      <c r="AE18" s="1036"/>
      <c r="AF18" s="1036"/>
      <c r="AG18" s="1036"/>
      <c r="AH18" s="1036"/>
      <c r="AI18" s="1036" t="s">
        <v>57</v>
      </c>
      <c r="AJ18" s="1036"/>
      <c r="AK18" s="1036"/>
      <c r="AL18" s="1036"/>
      <c r="AM18" s="1036"/>
      <c r="AN18" s="6"/>
      <c r="AO18" s="6"/>
      <c r="AP18" s="6"/>
      <c r="AQ18" s="6"/>
      <c r="AR18" s="6"/>
      <c r="AS18" s="6"/>
      <c r="AT18" s="6"/>
      <c r="AU18" s="6"/>
      <c r="AV18" s="6"/>
      <c r="AW18" s="6"/>
      <c r="AX18" s="6"/>
    </row>
    <row r="19" spans="1:50" ht="45.75" x14ac:dyDescent="0.25">
      <c r="A19" s="1046"/>
      <c r="B19" s="1046"/>
      <c r="C19" s="1046"/>
      <c r="D19" s="1046"/>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67" t="s">
        <v>1196</v>
      </c>
      <c r="C147" s="1067"/>
      <c r="D147" s="360"/>
      <c r="E147" s="360"/>
      <c r="F147" s="360"/>
      <c r="G147" s="360"/>
      <c r="H147" s="360"/>
      <c r="I147" s="1067" t="s">
        <v>1197</v>
      </c>
      <c r="J147" s="1067"/>
      <c r="K147" s="1067"/>
      <c r="L147" s="1067"/>
      <c r="M147" s="1067"/>
    </row>
    <row r="148" spans="1:39" ht="18.75" x14ac:dyDescent="0.25">
      <c r="B148" s="360"/>
      <c r="C148" s="144"/>
      <c r="D148" s="360"/>
      <c r="E148" s="360"/>
      <c r="F148" s="360"/>
      <c r="G148" s="360"/>
      <c r="H148" s="360"/>
      <c r="I148" s="360"/>
      <c r="J148" s="360"/>
      <c r="K148" s="360"/>
      <c r="L148" s="360"/>
      <c r="M148" s="360"/>
    </row>
    <row r="149" spans="1:39" ht="18.75" x14ac:dyDescent="0.25">
      <c r="B149" s="1067" t="s">
        <v>1202</v>
      </c>
      <c r="C149" s="1067"/>
      <c r="D149" s="360"/>
      <c r="E149" s="360"/>
      <c r="F149" s="360"/>
      <c r="G149" s="360"/>
      <c r="H149" s="360"/>
      <c r="I149" s="1067" t="s">
        <v>1203</v>
      </c>
      <c r="J149" s="1067"/>
      <c r="K149" s="1067"/>
      <c r="L149" s="1067"/>
      <c r="M149" s="1067"/>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69" t="s">
        <v>316</v>
      </c>
      <c r="B4" s="1269"/>
      <c r="C4" s="1269"/>
      <c r="D4" s="1269"/>
      <c r="E4" s="1269"/>
      <c r="F4" s="1269"/>
      <c r="G4" s="1269"/>
      <c r="H4" s="1269"/>
      <c r="I4" s="1269"/>
      <c r="J4" s="1269"/>
      <c r="K4" s="14"/>
      <c r="L4" s="14"/>
      <c r="M4" s="14"/>
      <c r="N4" s="14"/>
      <c r="O4" s="14"/>
      <c r="P4" s="14"/>
    </row>
    <row r="5" spans="1:48" x14ac:dyDescent="0.25">
      <c r="K5" s="14"/>
      <c r="L5" s="14"/>
      <c r="M5" s="14"/>
      <c r="N5" s="14"/>
      <c r="O5" s="14"/>
      <c r="P5" s="14"/>
    </row>
    <row r="6" spans="1:48" x14ac:dyDescent="0.25">
      <c r="A6" s="1266" t="s">
        <v>1035</v>
      </c>
      <c r="B6" s="1266"/>
      <c r="C6" s="1266"/>
      <c r="D6" s="1266"/>
      <c r="E6" s="1266"/>
      <c r="F6" s="1266"/>
      <c r="G6" s="1266"/>
      <c r="H6" s="1266"/>
      <c r="I6" s="1266"/>
      <c r="J6" s="1266"/>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66" t="s">
        <v>3</v>
      </c>
      <c r="B7" s="1266"/>
      <c r="C7" s="1266"/>
      <c r="D7" s="1266"/>
      <c r="E7" s="1266"/>
      <c r="F7" s="1266"/>
      <c r="G7" s="1266"/>
      <c r="H7" s="1266"/>
      <c r="I7" s="1266"/>
      <c r="J7" s="1266"/>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36" t="s">
        <v>1270</v>
      </c>
      <c r="B9" s="1236"/>
      <c r="C9" s="1236"/>
      <c r="D9" s="1236"/>
      <c r="E9" s="1236"/>
      <c r="F9" s="1236"/>
      <c r="G9" s="1236"/>
      <c r="H9" s="1236"/>
      <c r="I9" s="1236"/>
      <c r="J9" s="1236"/>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36" t="s">
        <v>1280</v>
      </c>
      <c r="B11" s="1236"/>
      <c r="C11" s="1236"/>
      <c r="D11" s="1236"/>
      <c r="E11" s="1236"/>
      <c r="F11" s="1236"/>
      <c r="G11" s="1236"/>
      <c r="H11" s="1236"/>
      <c r="I11" s="1236"/>
      <c r="J11" s="1236"/>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0" t="s">
        <v>317</v>
      </c>
      <c r="B12" s="1270"/>
      <c r="C12" s="1270"/>
      <c r="D12" s="1270"/>
      <c r="E12" s="1270"/>
      <c r="F12" s="1270"/>
      <c r="G12" s="1270"/>
      <c r="H12" s="1270"/>
      <c r="I12" s="1270"/>
      <c r="J12" s="1270"/>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1"/>
      <c r="B14" s="1271"/>
      <c r="C14" s="1271"/>
      <c r="D14" s="1271"/>
      <c r="E14" s="1271"/>
      <c r="F14" s="1271"/>
      <c r="G14" s="1271"/>
      <c r="H14" s="1271"/>
      <c r="I14" s="1271"/>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46" t="s">
        <v>7</v>
      </c>
      <c r="B15" s="1046" t="s">
        <v>8</v>
      </c>
      <c r="C15" s="1046" t="s">
        <v>47</v>
      </c>
      <c r="D15" s="1046" t="s">
        <v>318</v>
      </c>
      <c r="E15" s="1046"/>
      <c r="F15" s="1046"/>
      <c r="G15" s="1046"/>
      <c r="H15" s="1046"/>
      <c r="I15" s="1046"/>
      <c r="J15" s="1268"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46"/>
      <c r="B16" s="1046"/>
      <c r="C16" s="1046"/>
      <c r="D16" s="1046"/>
      <c r="E16" s="1046"/>
      <c r="F16" s="1046"/>
      <c r="G16" s="1046"/>
      <c r="H16" s="1046"/>
      <c r="I16" s="1046"/>
      <c r="J16" s="1268"/>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46"/>
      <c r="B17" s="1046"/>
      <c r="C17" s="1046"/>
      <c r="D17" s="1046" t="s">
        <v>320</v>
      </c>
      <c r="E17" s="1046"/>
      <c r="F17" s="1046"/>
      <c r="G17" s="1046"/>
      <c r="H17" s="1046"/>
      <c r="I17" s="1046"/>
      <c r="J17" s="1268"/>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46"/>
      <c r="B18" s="1046"/>
      <c r="C18" s="1046"/>
      <c r="D18" s="357" t="s">
        <v>1037</v>
      </c>
      <c r="E18" s="357" t="s">
        <v>1038</v>
      </c>
      <c r="F18" s="357" t="s">
        <v>1039</v>
      </c>
      <c r="G18" s="357" t="s">
        <v>1040</v>
      </c>
      <c r="H18" s="357" t="s">
        <v>1041</v>
      </c>
      <c r="I18" s="357" t="s">
        <v>1036</v>
      </c>
      <c r="J18" s="1268"/>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67" t="s">
        <v>1196</v>
      </c>
      <c r="C147" s="1067"/>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67" t="s">
        <v>1202</v>
      </c>
      <c r="C149" s="1067"/>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098" t="s">
        <v>321</v>
      </c>
      <c r="Q1" s="1098"/>
      <c r="R1" s="1098"/>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098" t="s">
        <v>0</v>
      </c>
      <c r="P2" s="1098"/>
      <c r="Q2" s="1098"/>
      <c r="R2" s="1098"/>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098" t="s">
        <v>1</v>
      </c>
      <c r="Q3" s="1098"/>
      <c r="R3" s="1098"/>
      <c r="S3" s="486"/>
      <c r="T3" s="486"/>
      <c r="U3" s="486"/>
      <c r="V3" s="486"/>
      <c r="W3" s="486"/>
      <c r="X3" s="486"/>
      <c r="Y3" s="486"/>
    </row>
    <row r="4" spans="1:45" ht="15.75" customHeight="1" x14ac:dyDescent="0.25">
      <c r="A4" s="1273" t="s">
        <v>322</v>
      </c>
      <c r="B4" s="1273"/>
      <c r="C4" s="1273"/>
      <c r="D4" s="1273"/>
      <c r="E4" s="1273"/>
      <c r="F4" s="1273"/>
      <c r="G4" s="1273"/>
      <c r="H4" s="1273"/>
      <c r="I4" s="1273"/>
      <c r="J4" s="1273"/>
      <c r="K4" s="1273"/>
      <c r="L4" s="1273"/>
      <c r="M4" s="1273"/>
      <c r="N4" s="1273"/>
      <c r="O4" s="1273"/>
      <c r="P4" s="1273"/>
      <c r="Q4" s="1273"/>
      <c r="R4" s="1273"/>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4" t="s">
        <v>1050</v>
      </c>
      <c r="B6" s="1274"/>
      <c r="C6" s="1274"/>
      <c r="D6" s="1274"/>
      <c r="E6" s="1274"/>
      <c r="F6" s="1274"/>
      <c r="G6" s="1274"/>
      <c r="H6" s="1274"/>
      <c r="I6" s="1274"/>
      <c r="J6" s="1274"/>
      <c r="K6" s="1274"/>
      <c r="L6" s="1274"/>
      <c r="M6" s="1274"/>
      <c r="N6" s="1274"/>
      <c r="O6" s="1274"/>
      <c r="P6" s="1274"/>
      <c r="Q6" s="1274"/>
      <c r="R6" s="1274"/>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4" t="s">
        <v>3</v>
      </c>
      <c r="B7" s="1274"/>
      <c r="C7" s="1274"/>
      <c r="D7" s="1274"/>
      <c r="E7" s="1274"/>
      <c r="F7" s="1274"/>
      <c r="G7" s="1274"/>
      <c r="H7" s="1274"/>
      <c r="I7" s="1274"/>
      <c r="J7" s="1274"/>
      <c r="K7" s="1274"/>
      <c r="L7" s="1274"/>
      <c r="M7" s="1274"/>
      <c r="N7" s="1274"/>
      <c r="O7" s="1274"/>
      <c r="P7" s="1274"/>
      <c r="Q7" s="1274"/>
      <c r="R7" s="1274"/>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5" t="s">
        <v>1272</v>
      </c>
      <c r="B9" s="1276"/>
      <c r="C9" s="1276"/>
      <c r="D9" s="1276"/>
      <c r="E9" s="1276"/>
      <c r="F9" s="1276"/>
      <c r="G9" s="1276"/>
      <c r="H9" s="1276"/>
      <c r="I9" s="1276"/>
      <c r="J9" s="1276"/>
      <c r="K9" s="1276"/>
      <c r="L9" s="1276"/>
      <c r="M9" s="1276"/>
      <c r="N9" s="1276"/>
      <c r="O9" s="1276"/>
      <c r="P9" s="1276"/>
      <c r="Q9" s="1276"/>
      <c r="R9" s="1276"/>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2"/>
      <c r="B18" s="1272"/>
      <c r="C18" s="1272"/>
      <c r="D18" s="1272"/>
      <c r="E18" s="1272"/>
      <c r="F18" s="1272"/>
      <c r="G18" s="1272"/>
      <c r="H18" s="1272"/>
      <c r="I18" s="1272"/>
      <c r="J18" s="1272"/>
      <c r="K18" s="1272"/>
      <c r="L18" s="1272"/>
      <c r="M18" s="1272"/>
      <c r="N18" s="1272"/>
      <c r="O18" s="1272"/>
      <c r="P18" s="1272"/>
      <c r="Q18" s="1272"/>
      <c r="R18" s="1272"/>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2" t="s">
        <v>1198</v>
      </c>
      <c r="C149" s="1072"/>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4" t="s">
        <v>376</v>
      </c>
      <c r="B4" s="1284"/>
      <c r="C4" s="1284"/>
      <c r="D4" s="1284"/>
      <c r="E4" s="1284"/>
      <c r="F4" s="1284"/>
      <c r="G4" s="1284"/>
      <c r="H4" s="1284"/>
      <c r="I4" s="1284"/>
      <c r="J4" s="1284"/>
      <c r="K4" s="1284"/>
      <c r="L4" s="1284"/>
      <c r="M4" s="1284"/>
      <c r="N4" s="1284"/>
      <c r="O4" s="1284"/>
      <c r="P4" s="1284"/>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4" t="s">
        <v>375</v>
      </c>
      <c r="B6" s="1284"/>
      <c r="C6" s="1284"/>
      <c r="D6" s="1284"/>
      <c r="E6" s="1284"/>
      <c r="F6" s="1284"/>
      <c r="G6" s="1284"/>
      <c r="H6" s="1284"/>
      <c r="I6" s="1284"/>
      <c r="J6" s="1284"/>
      <c r="K6" s="1284"/>
      <c r="L6" s="1284"/>
      <c r="M6" s="1284"/>
      <c r="N6" s="1284"/>
      <c r="O6" s="1284"/>
      <c r="P6" s="1284"/>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5" t="s">
        <v>1166</v>
      </c>
      <c r="B8" s="1285"/>
      <c r="C8" s="1285"/>
      <c r="D8" s="1285"/>
      <c r="E8" s="1285"/>
      <c r="F8" s="1285"/>
      <c r="G8" s="1285"/>
      <c r="H8" s="1285"/>
      <c r="I8" s="1285"/>
      <c r="J8" s="1285"/>
      <c r="K8" s="1285"/>
      <c r="L8" s="1285"/>
      <c r="M8" s="1285"/>
      <c r="N8" s="1285"/>
      <c r="O8" s="1285"/>
      <c r="P8" s="1285"/>
      <c r="Q8" s="334"/>
      <c r="R8" s="334"/>
      <c r="S8" s="334"/>
      <c r="T8" s="334"/>
      <c r="U8" s="334"/>
      <c r="V8" s="334"/>
      <c r="W8" s="334"/>
      <c r="X8" s="334"/>
      <c r="Y8" s="334"/>
      <c r="Z8" s="334"/>
      <c r="AA8" s="334"/>
      <c r="AB8" s="334"/>
      <c r="AC8" s="334"/>
      <c r="AD8" s="334"/>
      <c r="AE8" s="334"/>
      <c r="AF8" s="334"/>
      <c r="AG8" s="334"/>
      <c r="AH8" s="334"/>
    </row>
    <row r="9" spans="1:34" ht="15.75" customHeight="1" x14ac:dyDescent="0.25">
      <c r="A9" s="1285" t="s">
        <v>3</v>
      </c>
      <c r="B9" s="1285"/>
      <c r="C9" s="1285"/>
      <c r="D9" s="1285"/>
      <c r="E9" s="1285"/>
      <c r="F9" s="1285"/>
      <c r="G9" s="1285"/>
      <c r="H9" s="1285"/>
      <c r="I9" s="1285"/>
      <c r="J9" s="1285"/>
      <c r="K9" s="1285"/>
      <c r="L9" s="1285"/>
      <c r="M9" s="1285"/>
      <c r="N9" s="1285"/>
      <c r="O9" s="1285"/>
      <c r="P9" s="1285"/>
    </row>
    <row r="10" spans="1:34" ht="15" customHeight="1" x14ac:dyDescent="0.25">
      <c r="A10" s="1285"/>
      <c r="B10" s="1285"/>
      <c r="C10" s="1285"/>
      <c r="D10" s="1285"/>
      <c r="E10" s="1285"/>
      <c r="F10" s="1285"/>
      <c r="G10" s="1285"/>
      <c r="H10" s="1285"/>
      <c r="I10" s="1285"/>
      <c r="J10" s="1285"/>
      <c r="K10" s="1285"/>
      <c r="L10" s="1285"/>
      <c r="M10" s="1285"/>
      <c r="N10" s="1285"/>
      <c r="O10" s="1285"/>
      <c r="P10" s="1285"/>
    </row>
    <row r="11" spans="1:34" ht="18" customHeight="1" x14ac:dyDescent="0.25">
      <c r="A11" s="1286" t="s">
        <v>1273</v>
      </c>
      <c r="B11" s="1286"/>
      <c r="C11" s="1286"/>
      <c r="D11" s="1286"/>
      <c r="E11" s="1286"/>
      <c r="F11" s="1286"/>
      <c r="G11" s="1286"/>
      <c r="H11" s="1286"/>
      <c r="I11" s="1286"/>
      <c r="J11" s="1286"/>
      <c r="K11" s="1286"/>
      <c r="L11" s="1286"/>
      <c r="M11" s="1286"/>
      <c r="N11" s="1286"/>
      <c r="O11" s="1286"/>
      <c r="P11" s="1286"/>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3"/>
      <c r="B12" s="1283"/>
      <c r="C12" s="1283"/>
      <c r="D12" s="1283"/>
      <c r="E12" s="1283"/>
      <c r="F12" s="1283"/>
      <c r="G12" s="1283"/>
      <c r="H12" s="1283"/>
      <c r="I12" s="1283"/>
      <c r="J12" s="1283"/>
      <c r="K12" s="1283"/>
      <c r="L12" s="1283"/>
      <c r="M12" s="1283"/>
      <c r="N12" s="1283"/>
      <c r="O12" s="1283"/>
      <c r="P12" s="1283"/>
      <c r="Q12" s="1283"/>
      <c r="R12" s="1283"/>
      <c r="S12" s="1283"/>
      <c r="T12" s="1283"/>
      <c r="U12" s="1283"/>
      <c r="V12" s="1283"/>
      <c r="W12" s="1283"/>
      <c r="X12" s="1283"/>
      <c r="Y12" s="1283"/>
      <c r="Z12" s="1283"/>
      <c r="AA12" s="1283"/>
      <c r="AB12" s="1283"/>
      <c r="AC12" s="1283"/>
      <c r="AD12" s="1283"/>
      <c r="AE12" s="1283"/>
      <c r="AF12" s="1283"/>
      <c r="AG12" s="1283"/>
      <c r="AH12" s="1283"/>
    </row>
    <row r="13" spans="1:34" s="53" customFormat="1" ht="75.75" customHeight="1" x14ac:dyDescent="0.25">
      <c r="A13" s="1282" t="s">
        <v>7</v>
      </c>
      <c r="B13" s="1278" t="s">
        <v>8</v>
      </c>
      <c r="C13" s="1278" t="s">
        <v>47</v>
      </c>
      <c r="D13" s="1280" t="s">
        <v>374</v>
      </c>
      <c r="E13" s="1280"/>
      <c r="F13" s="1280"/>
      <c r="G13" s="1278" t="s">
        <v>373</v>
      </c>
      <c r="H13" s="1278" t="s">
        <v>372</v>
      </c>
      <c r="I13" s="1278"/>
      <c r="J13" s="1278"/>
      <c r="K13" s="1278"/>
      <c r="L13" s="1278"/>
      <c r="M13" s="1277" t="s">
        <v>371</v>
      </c>
      <c r="N13" s="1277"/>
      <c r="O13" s="1277"/>
      <c r="P13" s="1277"/>
      <c r="Q13" s="1277" t="s">
        <v>370</v>
      </c>
      <c r="R13" s="1277"/>
      <c r="S13" s="1277"/>
      <c r="T13" s="1277"/>
      <c r="U13" s="1277" t="s">
        <v>369</v>
      </c>
      <c r="V13" s="1281" t="s">
        <v>368</v>
      </c>
      <c r="W13" s="1281"/>
      <c r="X13" s="1279" t="s">
        <v>367</v>
      </c>
      <c r="Y13" s="1279" t="s">
        <v>366</v>
      </c>
      <c r="Z13" s="1279"/>
      <c r="AA13" s="1277" t="s">
        <v>365</v>
      </c>
      <c r="AB13" s="1277"/>
      <c r="AC13" s="1277"/>
      <c r="AD13" s="1277"/>
      <c r="AE13" s="1277" t="s">
        <v>364</v>
      </c>
      <c r="AF13" s="1277" t="s">
        <v>363</v>
      </c>
      <c r="AG13" s="1277"/>
      <c r="AH13" s="1278" t="s">
        <v>362</v>
      </c>
    </row>
    <row r="14" spans="1:34" s="53" customFormat="1" ht="213.75" customHeight="1" x14ac:dyDescent="0.25">
      <c r="A14" s="1282"/>
      <c r="B14" s="1278"/>
      <c r="C14" s="1278"/>
      <c r="D14" s="1278" t="s">
        <v>361</v>
      </c>
      <c r="E14" s="1278"/>
      <c r="F14" s="1278" t="s">
        <v>360</v>
      </c>
      <c r="G14" s="1278"/>
      <c r="H14" s="1278" t="s">
        <v>359</v>
      </c>
      <c r="I14" s="1278" t="s">
        <v>358</v>
      </c>
      <c r="J14" s="1278"/>
      <c r="K14" s="1278" t="s">
        <v>357</v>
      </c>
      <c r="L14" s="1278" t="s">
        <v>356</v>
      </c>
      <c r="M14" s="1279" t="s">
        <v>355</v>
      </c>
      <c r="N14" s="1279" t="s">
        <v>354</v>
      </c>
      <c r="O14" s="1279" t="s">
        <v>353</v>
      </c>
      <c r="P14" s="1279"/>
      <c r="Q14" s="1279" t="s">
        <v>352</v>
      </c>
      <c r="R14" s="1279" t="s">
        <v>351</v>
      </c>
      <c r="S14" s="1279" t="s">
        <v>350</v>
      </c>
      <c r="T14" s="1279"/>
      <c r="U14" s="1277"/>
      <c r="V14" s="1281"/>
      <c r="W14" s="1281"/>
      <c r="X14" s="1279"/>
      <c r="Y14" s="1279"/>
      <c r="Z14" s="1279"/>
      <c r="AA14" s="1280" t="s">
        <v>349</v>
      </c>
      <c r="AB14" s="1280"/>
      <c r="AC14" s="1280" t="s">
        <v>348</v>
      </c>
      <c r="AD14" s="1280"/>
      <c r="AE14" s="1277"/>
      <c r="AF14" s="1277" t="s">
        <v>347</v>
      </c>
      <c r="AG14" s="1277" t="s">
        <v>346</v>
      </c>
      <c r="AH14" s="1278"/>
    </row>
    <row r="15" spans="1:34" s="53" customFormat="1" ht="43.5" customHeight="1" x14ac:dyDescent="0.25">
      <c r="A15" s="1282"/>
      <c r="B15" s="1278"/>
      <c r="C15" s="1278"/>
      <c r="D15" s="83" t="s">
        <v>345</v>
      </c>
      <c r="E15" s="83" t="s">
        <v>344</v>
      </c>
      <c r="F15" s="1278"/>
      <c r="G15" s="1278"/>
      <c r="H15" s="1278"/>
      <c r="I15" s="83" t="s">
        <v>343</v>
      </c>
      <c r="J15" s="83" t="s">
        <v>342</v>
      </c>
      <c r="K15" s="1278"/>
      <c r="L15" s="1278"/>
      <c r="M15" s="1279"/>
      <c r="N15" s="1279"/>
      <c r="O15" s="331" t="s">
        <v>339</v>
      </c>
      <c r="P15" s="331" t="s">
        <v>338</v>
      </c>
      <c r="Q15" s="1279"/>
      <c r="R15" s="1279"/>
      <c r="S15" s="331" t="s">
        <v>339</v>
      </c>
      <c r="T15" s="331" t="s">
        <v>338</v>
      </c>
      <c r="U15" s="1277"/>
      <c r="V15" s="332" t="s">
        <v>341</v>
      </c>
      <c r="W15" s="332" t="s">
        <v>340</v>
      </c>
      <c r="X15" s="1279"/>
      <c r="Y15" s="331" t="s">
        <v>339</v>
      </c>
      <c r="Z15" s="331" t="s">
        <v>338</v>
      </c>
      <c r="AA15" s="335" t="s">
        <v>339</v>
      </c>
      <c r="AB15" s="335" t="s">
        <v>338</v>
      </c>
      <c r="AC15" s="335" t="s">
        <v>339</v>
      </c>
      <c r="AD15" s="335" t="s">
        <v>338</v>
      </c>
      <c r="AE15" s="1277"/>
      <c r="AF15" s="1277"/>
      <c r="AG15" s="1277"/>
      <c r="AH15" s="1278"/>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67" t="s">
        <v>1196</v>
      </c>
      <c r="C37" s="1067"/>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67" t="s">
        <v>1198</v>
      </c>
      <c r="C39" s="1067"/>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67" t="s">
        <v>1200</v>
      </c>
      <c r="C41" s="1067"/>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88"/>
      <c r="B4" s="1288"/>
      <c r="C4" s="1288"/>
      <c r="D4" s="1288"/>
      <c r="E4" s="1288"/>
      <c r="F4" s="1288"/>
      <c r="G4" s="1288"/>
      <c r="H4" s="1288"/>
      <c r="I4" s="1288"/>
      <c r="J4" s="1288"/>
      <c r="K4" s="1288"/>
      <c r="L4" s="1288"/>
      <c r="M4" s="1288"/>
      <c r="N4" s="1288"/>
      <c r="O4" s="1288"/>
      <c r="P4" s="1288"/>
      <c r="Q4" s="35"/>
      <c r="R4" s="35"/>
      <c r="S4" s="35"/>
      <c r="AD4" s="45"/>
    </row>
    <row r="5" spans="1:52" ht="16.5" customHeight="1" x14ac:dyDescent="0.25">
      <c r="A5" s="1288" t="s">
        <v>485</v>
      </c>
      <c r="B5" s="1288"/>
      <c r="C5" s="1288"/>
      <c r="D5" s="1288"/>
      <c r="E5" s="1288"/>
      <c r="F5" s="1288"/>
      <c r="G5" s="1288"/>
      <c r="H5" s="1288"/>
      <c r="I5" s="1288"/>
      <c r="J5" s="1288"/>
      <c r="K5" s="1288"/>
      <c r="L5" s="1288"/>
      <c r="M5" s="1288"/>
      <c r="N5" s="1288"/>
      <c r="O5" s="1288"/>
      <c r="P5" s="1288"/>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89" t="s">
        <v>1167</v>
      </c>
      <c r="B7" s="1289"/>
      <c r="C7" s="1289"/>
      <c r="D7" s="1289"/>
      <c r="E7" s="1289"/>
      <c r="F7" s="1289"/>
      <c r="G7" s="1289"/>
      <c r="H7" s="1289"/>
      <c r="I7" s="1289"/>
      <c r="J7" s="1289"/>
      <c r="K7" s="1289"/>
      <c r="L7" s="1289"/>
      <c r="M7" s="1289"/>
      <c r="N7" s="1289"/>
      <c r="O7" s="1289"/>
      <c r="P7" s="1289"/>
      <c r="Q7" s="37"/>
      <c r="R7" s="37"/>
      <c r="S7" s="37"/>
      <c r="T7" s="37"/>
      <c r="U7" s="37"/>
      <c r="V7" s="37"/>
      <c r="W7" s="37"/>
      <c r="X7" s="37"/>
      <c r="Y7" s="37"/>
      <c r="Z7" s="37"/>
      <c r="AA7" s="37"/>
      <c r="AB7" s="37"/>
      <c r="AC7" s="37"/>
      <c r="AD7" s="37"/>
      <c r="AE7" s="37"/>
      <c r="AF7" s="37"/>
      <c r="AG7" s="37"/>
    </row>
    <row r="8" spans="1:52" ht="15.75" customHeight="1" x14ac:dyDescent="0.25">
      <c r="A8" s="1290" t="s">
        <v>3</v>
      </c>
      <c r="B8" s="1290"/>
      <c r="C8" s="1290"/>
      <c r="D8" s="1290"/>
      <c r="E8" s="1290"/>
      <c r="F8" s="1290"/>
      <c r="G8" s="1290"/>
      <c r="H8" s="1290"/>
      <c r="I8" s="1290"/>
      <c r="J8" s="1290"/>
      <c r="K8" s="1290"/>
      <c r="L8" s="1290"/>
      <c r="M8" s="1290"/>
      <c r="N8" s="1290"/>
      <c r="O8" s="1290"/>
      <c r="P8" s="1290"/>
      <c r="Q8" s="38"/>
      <c r="R8" s="38"/>
      <c r="S8" s="38"/>
      <c r="T8" s="38"/>
      <c r="U8" s="38"/>
      <c r="V8" s="38"/>
      <c r="W8" s="38"/>
      <c r="X8" s="38"/>
      <c r="Y8" s="38"/>
      <c r="Z8" s="38"/>
      <c r="AA8" s="38"/>
      <c r="AB8" s="38"/>
      <c r="AC8" s="38"/>
      <c r="AD8" s="38"/>
      <c r="AE8" s="38"/>
      <c r="AF8" s="38"/>
      <c r="AG8" s="38"/>
    </row>
    <row r="9" spans="1:52" ht="15" customHeight="1" x14ac:dyDescent="0.25">
      <c r="A9" s="1291"/>
      <c r="B9" s="1291"/>
      <c r="C9" s="1291"/>
      <c r="D9" s="1291"/>
      <c r="E9" s="1291"/>
      <c r="F9" s="1291"/>
      <c r="G9" s="1291"/>
      <c r="H9" s="1291"/>
      <c r="I9" s="1291"/>
      <c r="J9" s="1291"/>
      <c r="K9" s="1291"/>
      <c r="L9" s="1291"/>
      <c r="M9" s="1291"/>
      <c r="N9" s="1291"/>
      <c r="O9" s="1291"/>
      <c r="P9" s="1291"/>
      <c r="Q9" s="42"/>
      <c r="R9" s="42"/>
      <c r="S9" s="42"/>
      <c r="T9" s="42"/>
      <c r="U9" s="42"/>
      <c r="V9" s="42"/>
      <c r="W9" s="42"/>
      <c r="X9" s="42"/>
      <c r="Y9" s="42"/>
      <c r="Z9" s="42"/>
      <c r="AA9" s="42"/>
      <c r="AB9" s="42"/>
      <c r="AC9" s="42"/>
      <c r="AD9" s="42"/>
      <c r="AE9" s="42"/>
      <c r="AF9" s="42"/>
      <c r="AG9" s="42"/>
    </row>
    <row r="10" spans="1:52" ht="18" customHeight="1" x14ac:dyDescent="0.25">
      <c r="A10" s="1292" t="s">
        <v>1281</v>
      </c>
      <c r="B10" s="1293"/>
      <c r="C10" s="1293"/>
      <c r="D10" s="1293"/>
      <c r="E10" s="1293"/>
      <c r="F10" s="1293"/>
      <c r="G10" s="1293"/>
      <c r="H10" s="1293"/>
      <c r="I10" s="1293"/>
      <c r="J10" s="1293"/>
      <c r="K10" s="1293"/>
      <c r="L10" s="1293"/>
      <c r="M10" s="1293"/>
      <c r="N10" s="1293"/>
      <c r="O10" s="1293"/>
      <c r="P10" s="129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2" t="s">
        <v>1279</v>
      </c>
      <c r="B12" s="1293"/>
      <c r="C12" s="1293"/>
      <c r="D12" s="1293"/>
      <c r="E12" s="1293"/>
      <c r="F12" s="1293"/>
      <c r="G12" s="1293"/>
      <c r="H12" s="1293"/>
      <c r="I12" s="1293"/>
      <c r="J12" s="1293"/>
      <c r="K12" s="1293"/>
      <c r="L12" s="1293"/>
      <c r="M12" s="1293"/>
      <c r="N12" s="1293"/>
      <c r="O12" s="129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96" t="s">
        <v>486</v>
      </c>
      <c r="B13" s="1296"/>
      <c r="C13" s="1296"/>
      <c r="D13" s="1296"/>
      <c r="E13" s="1296"/>
      <c r="F13" s="1296"/>
      <c r="G13" s="1296"/>
      <c r="H13" s="1296"/>
      <c r="I13" s="1296"/>
      <c r="J13" s="1296"/>
      <c r="K13" s="1296"/>
      <c r="L13" s="1296"/>
      <c r="M13" s="1296"/>
      <c r="N13" s="1296"/>
      <c r="O13" s="1296"/>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297"/>
      <c r="B14" s="1297"/>
      <c r="C14" s="1297"/>
      <c r="D14" s="1297"/>
      <c r="E14" s="1297"/>
      <c r="F14" s="1297"/>
      <c r="G14" s="1297"/>
      <c r="H14" s="1297"/>
      <c r="I14" s="1297"/>
      <c r="J14" s="1297"/>
      <c r="K14" s="1297"/>
      <c r="L14" s="1297"/>
      <c r="M14" s="1297"/>
      <c r="N14" s="1297"/>
      <c r="O14" s="1297"/>
      <c r="P14" s="1297"/>
      <c r="Q14" s="1297"/>
      <c r="R14" s="1297"/>
      <c r="S14" s="1297"/>
      <c r="T14" s="1297"/>
      <c r="U14" s="1297"/>
      <c r="V14" s="1297"/>
      <c r="W14" s="1297"/>
      <c r="X14" s="1297"/>
      <c r="Y14" s="1297"/>
      <c r="Z14" s="1297"/>
      <c r="AA14" s="1297"/>
      <c r="AB14" s="1297"/>
      <c r="AC14" s="1297"/>
      <c r="AD14" s="1297"/>
      <c r="AE14" s="1297"/>
      <c r="AF14" s="1297"/>
      <c r="AG14" s="1297"/>
    </row>
    <row r="15" spans="1:52" ht="59.25" customHeight="1" x14ac:dyDescent="0.25">
      <c r="A15" s="1295" t="s">
        <v>470</v>
      </c>
      <c r="B15" s="1287" t="s">
        <v>487</v>
      </c>
      <c r="C15" s="1287" t="s">
        <v>488</v>
      </c>
      <c r="D15" s="1287" t="s">
        <v>489</v>
      </c>
      <c r="E15" s="1287"/>
      <c r="F15" s="1287"/>
      <c r="G15" s="1287" t="s">
        <v>490</v>
      </c>
      <c r="H15" s="1287" t="s">
        <v>1208</v>
      </c>
      <c r="I15" s="1287"/>
      <c r="J15" s="1287" t="s">
        <v>917</v>
      </c>
      <c r="K15" s="1287"/>
      <c r="L15" s="1287" t="s">
        <v>918</v>
      </c>
      <c r="M15" s="1287"/>
      <c r="N15" s="1287" t="s">
        <v>919</v>
      </c>
      <c r="O15" s="1287"/>
      <c r="P15" s="1287" t="s">
        <v>921</v>
      </c>
      <c r="Q15" s="1287"/>
      <c r="R15" s="1287" t="s">
        <v>922</v>
      </c>
      <c r="S15" s="1287"/>
      <c r="T15" s="73"/>
      <c r="U15" s="73"/>
      <c r="V15" s="73"/>
      <c r="W15" s="73"/>
      <c r="X15" s="74"/>
      <c r="Y15" s="74"/>
      <c r="Z15" s="74"/>
      <c r="AA15" s="74"/>
      <c r="AB15" s="74"/>
      <c r="AC15" s="74"/>
      <c r="AD15" s="74"/>
      <c r="AE15" s="74"/>
      <c r="AF15" s="74"/>
      <c r="AG15" s="74"/>
    </row>
    <row r="16" spans="1:52" ht="78.75" customHeight="1" x14ac:dyDescent="0.25">
      <c r="A16" s="1295"/>
      <c r="B16" s="1287"/>
      <c r="C16" s="1287"/>
      <c r="D16" s="107" t="s">
        <v>1205</v>
      </c>
      <c r="E16" s="107" t="s">
        <v>1206</v>
      </c>
      <c r="F16" s="107" t="s">
        <v>1207</v>
      </c>
      <c r="G16" s="1287"/>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5" t="s">
        <v>496</v>
      </c>
      <c r="B20" s="1294"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5"/>
      <c r="B21" s="1294"/>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5" t="s">
        <v>500</v>
      </c>
      <c r="B22" s="1294"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5"/>
      <c r="B23" s="1294"/>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5" t="s">
        <v>502</v>
      </c>
      <c r="B24" s="1294"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5"/>
      <c r="B25" s="1294"/>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5" t="s">
        <v>504</v>
      </c>
      <c r="B26" s="1294"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5"/>
      <c r="B27" s="1294"/>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5" t="s">
        <v>506</v>
      </c>
      <c r="B28" s="1294"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5"/>
      <c r="B29" s="1294"/>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5" t="s">
        <v>508</v>
      </c>
      <c r="B30" s="1294"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5"/>
      <c r="B31" s="1294"/>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5" t="s">
        <v>510</v>
      </c>
      <c r="B32" s="1294"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5"/>
      <c r="B33" s="1294"/>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5" t="s">
        <v>511</v>
      </c>
      <c r="B34" s="1294"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5"/>
      <c r="B35" s="1294"/>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5" t="s">
        <v>512</v>
      </c>
      <c r="B36" s="1294"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5"/>
      <c r="B37" s="1294"/>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5" t="s">
        <v>513</v>
      </c>
      <c r="B38" s="1294"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5"/>
      <c r="B39" s="1294"/>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5" t="s">
        <v>514</v>
      </c>
      <c r="B40" s="1294"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5"/>
      <c r="B41" s="1294"/>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5" t="s">
        <v>516</v>
      </c>
      <c r="B42" s="1294"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5"/>
      <c r="B43" s="1294"/>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5" t="s">
        <v>517</v>
      </c>
      <c r="B44" s="1294"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5"/>
      <c r="B45" s="1294"/>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5" t="s">
        <v>518</v>
      </c>
      <c r="B46" s="1294"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5"/>
      <c r="B47" s="1294"/>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5" t="s">
        <v>519</v>
      </c>
      <c r="B48" s="1294"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5"/>
      <c r="B49" s="1294"/>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5" t="s">
        <v>531</v>
      </c>
      <c r="B55" s="1294"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5"/>
      <c r="B56" s="1294"/>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5"/>
      <c r="B57" s="1294"/>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5"/>
      <c r="B58" s="1294"/>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5" t="s">
        <v>536</v>
      </c>
      <c r="B59" s="1294"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5"/>
      <c r="B60" s="1294"/>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5"/>
      <c r="B61" s="1294"/>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5"/>
      <c r="B62" s="1294"/>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5" t="s">
        <v>537</v>
      </c>
      <c r="B63" s="1294"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5"/>
      <c r="B64" s="1294"/>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5"/>
      <c r="B65" s="1294"/>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5"/>
      <c r="B66" s="1294"/>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5" t="s">
        <v>538</v>
      </c>
      <c r="B67" s="1294"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5"/>
      <c r="B68" s="1294"/>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5"/>
      <c r="B69" s="1294"/>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5"/>
      <c r="B70" s="1294"/>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5" t="s">
        <v>539</v>
      </c>
      <c r="B71" s="1294"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5"/>
      <c r="B72" s="1294"/>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5"/>
      <c r="B73" s="1294"/>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5"/>
      <c r="B74" s="1294"/>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5" t="s">
        <v>541</v>
      </c>
      <c r="B75" s="1294"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5"/>
      <c r="B76" s="1294"/>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5"/>
      <c r="B77" s="1294"/>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5"/>
      <c r="B78" s="1294"/>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5" t="s">
        <v>542</v>
      </c>
      <c r="B79" s="1294"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5"/>
      <c r="B80" s="1294"/>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5"/>
      <c r="B81" s="1294"/>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5"/>
      <c r="B82" s="1294"/>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5" t="s">
        <v>543</v>
      </c>
      <c r="B83" s="1294"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5"/>
      <c r="B84" s="1294"/>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5"/>
      <c r="B85" s="1294"/>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5"/>
      <c r="B86" s="1294"/>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5" t="s">
        <v>546</v>
      </c>
      <c r="B88" s="1294"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5"/>
      <c r="B89" s="1294"/>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5" t="s">
        <v>547</v>
      </c>
      <c r="B90" s="1294"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5"/>
      <c r="B91" s="1294"/>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5" t="s">
        <v>548</v>
      </c>
      <c r="B92" s="1294"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5"/>
      <c r="B93" s="1294"/>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5" t="s">
        <v>549</v>
      </c>
      <c r="B94" s="1294"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5"/>
      <c r="B95" s="1294"/>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5" t="s">
        <v>550</v>
      </c>
      <c r="B96" s="1294"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5"/>
      <c r="B97" s="1294"/>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5" t="s">
        <v>551</v>
      </c>
      <c r="B98" s="1294"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5"/>
      <c r="B99" s="1294"/>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5" t="s">
        <v>552</v>
      </c>
      <c r="B100" s="1294"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5"/>
      <c r="B101" s="1294"/>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5" t="s">
        <v>553</v>
      </c>
      <c r="B102" s="1294"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5"/>
      <c r="B103" s="1294"/>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5" t="s">
        <v>554</v>
      </c>
      <c r="B104" s="1294"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5"/>
      <c r="B105" s="1294"/>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5" t="s">
        <v>555</v>
      </c>
      <c r="B106" s="1294"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5"/>
      <c r="B107" s="1294"/>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5" t="s">
        <v>556</v>
      </c>
      <c r="B108" s="1294"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5"/>
      <c r="B109" s="1294"/>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5" t="s">
        <v>557</v>
      </c>
      <c r="B110" s="1294"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5"/>
      <c r="B111" s="1294"/>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5" t="s">
        <v>558</v>
      </c>
      <c r="B112" s="1294"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5"/>
      <c r="B113" s="1294"/>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5" t="s">
        <v>559</v>
      </c>
      <c r="B114" s="1294"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5"/>
      <c r="B115" s="1294"/>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5" t="s">
        <v>560</v>
      </c>
      <c r="B116" s="1294"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5"/>
      <c r="B117" s="1294"/>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5" t="s">
        <v>567</v>
      </c>
      <c r="B123" s="1294"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5"/>
      <c r="B124" s="1294"/>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5"/>
      <c r="B125" s="1294"/>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5"/>
      <c r="B126" s="1294"/>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5" t="s">
        <v>568</v>
      </c>
      <c r="B127" s="1294"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5"/>
      <c r="B128" s="1294"/>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5"/>
      <c r="B129" s="1294"/>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5"/>
      <c r="B130" s="1294"/>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5" t="s">
        <v>569</v>
      </c>
      <c r="B131" s="1294"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5"/>
      <c r="B132" s="1294"/>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5"/>
      <c r="B133" s="1294"/>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5"/>
      <c r="B134" s="1294"/>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5" t="s">
        <v>570</v>
      </c>
      <c r="B135" s="1294"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5"/>
      <c r="B136" s="1294"/>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5"/>
      <c r="B137" s="1294"/>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5"/>
      <c r="B138" s="1294"/>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5" t="s">
        <v>571</v>
      </c>
      <c r="B139" s="1294"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5"/>
      <c r="B140" s="1294"/>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5"/>
      <c r="B141" s="1294"/>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5"/>
      <c r="B142" s="1294"/>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5" t="s">
        <v>572</v>
      </c>
      <c r="B143" s="1294"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5"/>
      <c r="B144" s="1294"/>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5"/>
      <c r="B145" s="1294"/>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5"/>
      <c r="B146" s="1294"/>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5" t="s">
        <v>573</v>
      </c>
      <c r="B147" s="1294"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5"/>
      <c r="B148" s="1294"/>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5"/>
      <c r="B149" s="1294"/>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5"/>
      <c r="B150" s="1294"/>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5" t="s">
        <v>574</v>
      </c>
      <c r="B151" s="1294"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5"/>
      <c r="B152" s="1294"/>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5"/>
      <c r="B153" s="1294"/>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5"/>
      <c r="B154" s="1294"/>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67" t="s">
        <v>1196</v>
      </c>
      <c r="C162" s="1067"/>
      <c r="D162" s="360"/>
      <c r="E162" s="360"/>
      <c r="F162" s="1067" t="s">
        <v>1197</v>
      </c>
      <c r="G162" s="1067"/>
      <c r="H162" s="1067"/>
    </row>
    <row r="163" spans="2:8" ht="18.75" x14ac:dyDescent="0.25">
      <c r="B163" s="360"/>
      <c r="C163" s="144"/>
      <c r="D163" s="360"/>
      <c r="E163" s="360"/>
      <c r="F163" s="360"/>
    </row>
    <row r="164" spans="2:8" ht="56.25" customHeight="1" x14ac:dyDescent="0.25">
      <c r="B164" s="1067" t="s">
        <v>1198</v>
      </c>
      <c r="C164" s="1067"/>
      <c r="D164" s="360"/>
      <c r="E164" s="360"/>
      <c r="F164" s="1067" t="s">
        <v>1199</v>
      </c>
      <c r="G164" s="1067"/>
      <c r="H164" s="1067"/>
    </row>
    <row r="165" spans="2:8" ht="18.75" x14ac:dyDescent="0.25">
      <c r="B165" s="360"/>
      <c r="C165" s="144"/>
      <c r="D165" s="360"/>
      <c r="E165" s="360"/>
      <c r="F165" s="360"/>
    </row>
    <row r="166" spans="2:8" ht="37.5" customHeight="1" x14ac:dyDescent="0.25">
      <c r="B166" s="1067" t="s">
        <v>1200</v>
      </c>
      <c r="C166" s="1067"/>
      <c r="D166" s="360"/>
      <c r="E166" s="360"/>
      <c r="F166" s="1067" t="s">
        <v>1201</v>
      </c>
      <c r="G166" s="1067"/>
      <c r="H166" s="1067"/>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299"/>
      <c r="B4" s="1299"/>
      <c r="C4" s="1299"/>
      <c r="D4" s="1299"/>
      <c r="E4" s="1299"/>
      <c r="F4" s="1299"/>
      <c r="G4" s="1299"/>
      <c r="H4" s="1299"/>
      <c r="I4" s="1299"/>
      <c r="J4" s="41"/>
      <c r="K4" s="41"/>
      <c r="L4" s="41"/>
      <c r="M4" s="41"/>
      <c r="N4" s="41"/>
      <c r="O4" s="41"/>
      <c r="P4" s="41"/>
      <c r="AD4" s="45"/>
    </row>
    <row r="5" spans="1:33" ht="16.5" x14ac:dyDescent="0.25">
      <c r="A5" s="1300" t="s">
        <v>580</v>
      </c>
      <c r="B5" s="1300"/>
      <c r="C5" s="1300"/>
      <c r="D5" s="1300"/>
      <c r="E5" s="1300"/>
      <c r="F5" s="1300"/>
      <c r="G5" s="1300"/>
      <c r="H5" s="1300"/>
      <c r="I5" s="1300"/>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1" t="s">
        <v>1167</v>
      </c>
      <c r="B7" s="1301"/>
      <c r="C7" s="1301"/>
      <c r="D7" s="1301"/>
      <c r="E7" s="1301"/>
      <c r="F7" s="1301"/>
      <c r="G7" s="1301"/>
      <c r="H7" s="1301"/>
      <c r="I7" s="1301"/>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2" t="s">
        <v>3</v>
      </c>
      <c r="B8" s="1302"/>
      <c r="C8" s="1302"/>
      <c r="D8" s="1302"/>
      <c r="E8" s="1302"/>
      <c r="F8" s="1302"/>
      <c r="G8" s="1302"/>
      <c r="H8" s="1302"/>
      <c r="I8" s="1302"/>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3"/>
      <c r="B9" s="1303"/>
      <c r="C9" s="1303"/>
      <c r="D9" s="1303"/>
      <c r="E9" s="1303"/>
      <c r="F9" s="1303"/>
      <c r="G9" s="1303"/>
      <c r="H9" s="1303"/>
      <c r="I9" s="1303"/>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2" t="s">
        <v>1282</v>
      </c>
      <c r="B10" s="1293"/>
      <c r="C10" s="1293"/>
      <c r="D10" s="1293"/>
      <c r="E10" s="1293"/>
      <c r="F10" s="1293"/>
      <c r="G10" s="1293"/>
      <c r="H10" s="1293"/>
      <c r="I10" s="129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5" t="s">
        <v>470</v>
      </c>
      <c r="B12" s="1287" t="s">
        <v>487</v>
      </c>
      <c r="C12" s="1287" t="s">
        <v>581</v>
      </c>
      <c r="D12" s="1287"/>
      <c r="E12" s="1287"/>
      <c r="F12" s="1287" t="s">
        <v>582</v>
      </c>
      <c r="G12" s="1287" t="s">
        <v>1213</v>
      </c>
      <c r="H12" s="1287" t="s">
        <v>583</v>
      </c>
      <c r="I12" s="1287" t="s">
        <v>1212</v>
      </c>
    </row>
    <row r="13" spans="1:33" ht="46.5" customHeight="1" x14ac:dyDescent="0.25">
      <c r="A13" s="1295"/>
      <c r="B13" s="1287"/>
      <c r="C13" s="107" t="s">
        <v>1209</v>
      </c>
      <c r="D13" s="107" t="s">
        <v>1210</v>
      </c>
      <c r="E13" s="107" t="s">
        <v>1211</v>
      </c>
      <c r="F13" s="1287"/>
      <c r="G13" s="1287"/>
      <c r="H13" s="1287"/>
      <c r="I13" s="1287"/>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298" t="s">
        <v>597</v>
      </c>
      <c r="C30" s="1298"/>
      <c r="D30" s="1298"/>
      <c r="E30" s="1298"/>
      <c r="F30" s="1298"/>
      <c r="G30" s="1298"/>
      <c r="H30" s="1298"/>
      <c r="I30" s="1298"/>
    </row>
    <row r="31" spans="1:9" ht="18" x14ac:dyDescent="0.25">
      <c r="A31" s="66"/>
      <c r="B31" s="75" t="s">
        <v>577</v>
      </c>
    </row>
    <row r="32" spans="1:9" ht="18" x14ac:dyDescent="0.25">
      <c r="B32" s="75" t="s">
        <v>598</v>
      </c>
    </row>
    <row r="33" spans="2:9" ht="18" x14ac:dyDescent="0.25">
      <c r="B33" s="75" t="s">
        <v>599</v>
      </c>
    </row>
    <row r="34" spans="2:9" ht="53.25" customHeight="1" x14ac:dyDescent="0.25">
      <c r="B34" s="1298" t="s">
        <v>600</v>
      </c>
      <c r="C34" s="1298"/>
      <c r="D34" s="1298"/>
      <c r="E34" s="1298"/>
      <c r="F34" s="1298"/>
      <c r="G34" s="1298"/>
      <c r="H34" s="1298"/>
      <c r="I34" s="1298"/>
    </row>
    <row r="35" spans="2:9" ht="18" x14ac:dyDescent="0.25">
      <c r="B35" s="75" t="s">
        <v>601</v>
      </c>
    </row>
    <row r="37" spans="2:9" ht="18.75" x14ac:dyDescent="0.25">
      <c r="B37" s="1067" t="s">
        <v>1196</v>
      </c>
      <c r="C37" s="1067"/>
      <c r="D37" s="360"/>
      <c r="E37" s="360"/>
      <c r="F37" s="1067" t="s">
        <v>1197</v>
      </c>
      <c r="G37" s="1067"/>
      <c r="H37" s="1067"/>
    </row>
    <row r="38" spans="2:9" ht="18.75" x14ac:dyDescent="0.25">
      <c r="B38" s="360"/>
      <c r="C38" s="144"/>
      <c r="D38" s="360"/>
      <c r="E38" s="360"/>
      <c r="F38" s="360"/>
      <c r="G38" s="48"/>
      <c r="H38" s="48"/>
    </row>
    <row r="39" spans="2:9" ht="18.75" x14ac:dyDescent="0.25">
      <c r="B39" s="1067" t="s">
        <v>1198</v>
      </c>
      <c r="C39" s="1067"/>
      <c r="D39" s="360"/>
      <c r="E39" s="360"/>
      <c r="F39" s="1067" t="s">
        <v>1199</v>
      </c>
      <c r="G39" s="1067"/>
      <c r="H39" s="1067"/>
    </row>
    <row r="40" spans="2:9" ht="18.75" x14ac:dyDescent="0.25">
      <c r="B40" s="360"/>
      <c r="C40" s="144"/>
      <c r="D40" s="360"/>
      <c r="E40" s="360"/>
      <c r="F40" s="360"/>
      <c r="G40" s="48"/>
      <c r="H40" s="48"/>
    </row>
    <row r="41" spans="2:9" ht="18.75" x14ac:dyDescent="0.25">
      <c r="B41" s="1067" t="s">
        <v>1200</v>
      </c>
      <c r="C41" s="1067"/>
      <c r="D41" s="360"/>
      <c r="E41" s="360"/>
      <c r="F41" s="1067" t="s">
        <v>1201</v>
      </c>
      <c r="G41" s="1067"/>
      <c r="H41" s="1067"/>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4" t="s">
        <v>408</v>
      </c>
      <c r="AD1" s="1304"/>
      <c r="AE1" s="1304"/>
    </row>
    <row r="2" spans="1:34" ht="31.5" customHeight="1" x14ac:dyDescent="0.25">
      <c r="A2" s="265"/>
      <c r="AC2" s="1304" t="s">
        <v>0</v>
      </c>
      <c r="AD2" s="1304"/>
      <c r="AE2" s="1304"/>
    </row>
    <row r="3" spans="1:34" ht="31.5" customHeight="1" x14ac:dyDescent="0.25">
      <c r="A3" s="269"/>
      <c r="AC3" s="1304" t="s">
        <v>1</v>
      </c>
      <c r="AD3" s="1304"/>
      <c r="AE3" s="1304"/>
    </row>
    <row r="4" spans="1:34" x14ac:dyDescent="0.25">
      <c r="A4" s="1312" t="s">
        <v>407</v>
      </c>
      <c r="B4" s="1312"/>
      <c r="C4" s="1312"/>
      <c r="D4" s="1312"/>
      <c r="E4" s="1312"/>
      <c r="F4" s="1312"/>
      <c r="G4" s="1312"/>
      <c r="H4" s="1312"/>
      <c r="I4" s="1312"/>
      <c r="J4" s="1312"/>
      <c r="K4" s="1312"/>
      <c r="L4" s="1312"/>
      <c r="M4" s="1312"/>
      <c r="N4" s="1312"/>
    </row>
    <row r="5" spans="1:34" x14ac:dyDescent="0.25">
      <c r="A5" s="1313"/>
      <c r="B5" s="1313"/>
      <c r="C5" s="1313"/>
      <c r="D5" s="1313"/>
      <c r="E5" s="1313"/>
      <c r="F5" s="1313"/>
      <c r="G5" s="1313"/>
      <c r="H5" s="1313"/>
      <c r="I5" s="1313"/>
      <c r="J5" s="1313"/>
      <c r="K5" s="1313"/>
      <c r="L5" s="1313"/>
      <c r="M5" s="1313"/>
      <c r="N5" s="1313"/>
      <c r="O5" s="271"/>
      <c r="P5" s="271"/>
      <c r="Q5" s="272"/>
      <c r="R5" s="272"/>
      <c r="S5" s="272"/>
      <c r="T5" s="272"/>
      <c r="U5" s="272"/>
      <c r="V5" s="272"/>
      <c r="W5" s="272"/>
      <c r="X5" s="272"/>
      <c r="Y5" s="271"/>
      <c r="Z5" s="271"/>
      <c r="AA5" s="271"/>
      <c r="AB5" s="271"/>
      <c r="AC5" s="271"/>
    </row>
    <row r="6" spans="1:34" x14ac:dyDescent="0.25">
      <c r="A6" s="1311" t="s">
        <v>1051</v>
      </c>
      <c r="B6" s="1311"/>
      <c r="C6" s="1311"/>
      <c r="D6" s="1311"/>
      <c r="E6" s="1311"/>
      <c r="F6" s="1311"/>
      <c r="G6" s="1311"/>
      <c r="H6" s="1311"/>
      <c r="I6" s="1311"/>
      <c r="J6" s="1311"/>
      <c r="K6" s="1311"/>
      <c r="L6" s="1311"/>
      <c r="M6" s="1311"/>
      <c r="N6" s="1311"/>
      <c r="O6" s="274"/>
      <c r="P6" s="274"/>
      <c r="Q6" s="275"/>
      <c r="R6" s="275"/>
      <c r="S6" s="275"/>
      <c r="T6" s="275"/>
      <c r="U6" s="275"/>
      <c r="V6" s="275"/>
      <c r="W6" s="275"/>
      <c r="X6" s="275"/>
      <c r="Y6" s="274"/>
      <c r="Z6" s="274"/>
      <c r="AA6" s="274"/>
      <c r="AB6" s="274"/>
      <c r="AC6" s="274"/>
      <c r="AD6" s="274"/>
      <c r="AE6" s="274"/>
      <c r="AF6" s="273"/>
      <c r="AG6" s="273"/>
      <c r="AH6" s="273"/>
    </row>
    <row r="7" spans="1:34" x14ac:dyDescent="0.25">
      <c r="A7" s="1311" t="s">
        <v>3</v>
      </c>
      <c r="B7" s="1311"/>
      <c r="C7" s="1311"/>
      <c r="D7" s="1311"/>
      <c r="E7" s="1311"/>
      <c r="F7" s="1311"/>
      <c r="G7" s="1311"/>
      <c r="H7" s="1311"/>
      <c r="I7" s="1311"/>
      <c r="J7" s="1311"/>
      <c r="K7" s="1311"/>
      <c r="L7" s="1311"/>
      <c r="M7" s="1311"/>
      <c r="N7" s="1311"/>
    </row>
    <row r="8" spans="1:34" x14ac:dyDescent="0.25">
      <c r="A8" s="1311"/>
      <c r="B8" s="1311"/>
      <c r="C8" s="1311"/>
      <c r="D8" s="1311"/>
      <c r="E8" s="1311"/>
      <c r="F8" s="1311"/>
      <c r="G8" s="1311"/>
      <c r="H8" s="1311"/>
      <c r="I8" s="1311"/>
      <c r="J8" s="1311"/>
      <c r="K8" s="1311"/>
      <c r="L8" s="1311"/>
      <c r="M8" s="1311"/>
      <c r="N8" s="1311"/>
      <c r="O8" s="274"/>
      <c r="P8" s="274"/>
      <c r="Q8" s="275"/>
      <c r="R8" s="275"/>
      <c r="S8" s="275"/>
      <c r="T8" s="275"/>
      <c r="U8" s="275"/>
      <c r="V8" s="275"/>
      <c r="W8" s="275"/>
      <c r="X8" s="275"/>
      <c r="Y8" s="274"/>
      <c r="Z8" s="274"/>
      <c r="AA8" s="274"/>
      <c r="AB8" s="274"/>
      <c r="AC8" s="274"/>
    </row>
    <row r="9" spans="1:34" s="279" customFormat="1" x14ac:dyDescent="0.25">
      <c r="A9" s="1018" t="s">
        <v>1275</v>
      </c>
      <c r="B9" s="1018"/>
      <c r="C9" s="1018"/>
      <c r="D9" s="1018"/>
      <c r="E9" s="1018"/>
      <c r="F9" s="1018"/>
      <c r="G9" s="1018"/>
      <c r="H9" s="1018"/>
      <c r="I9" s="1018"/>
      <c r="J9" s="1018"/>
      <c r="K9" s="1018"/>
      <c r="L9" s="1018"/>
      <c r="M9" s="1018"/>
      <c r="N9" s="1018"/>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08"/>
      <c r="B16" s="1308"/>
      <c r="C16" s="1308"/>
      <c r="D16" s="1308"/>
      <c r="E16" s="1308"/>
      <c r="F16" s="1308"/>
      <c r="G16" s="1308"/>
      <c r="H16" s="1308"/>
      <c r="I16" s="1308"/>
      <c r="J16" s="1308"/>
      <c r="K16" s="1308"/>
      <c r="L16" s="1308"/>
      <c r="M16" s="1308"/>
      <c r="N16" s="1308"/>
      <c r="O16" s="1308"/>
      <c r="P16" s="1308"/>
      <c r="Q16" s="1308"/>
      <c r="R16" s="1308"/>
      <c r="S16" s="1308"/>
      <c r="T16" s="1308"/>
      <c r="U16" s="1308"/>
      <c r="V16" s="1308"/>
      <c r="W16" s="1308"/>
      <c r="X16" s="1308"/>
      <c r="Y16" s="1308"/>
      <c r="Z16" s="1308"/>
      <c r="AA16" s="1308"/>
      <c r="AB16" s="1308"/>
      <c r="AC16" s="1308"/>
    </row>
    <row r="17" spans="1:31" ht="50.25" customHeight="1" x14ac:dyDescent="0.25">
      <c r="A17" s="1307" t="s">
        <v>7</v>
      </c>
      <c r="B17" s="1307" t="s">
        <v>8</v>
      </c>
      <c r="C17" s="1307" t="s">
        <v>406</v>
      </c>
      <c r="D17" s="1314" t="s">
        <v>405</v>
      </c>
      <c r="E17" s="1307" t="s">
        <v>404</v>
      </c>
      <c r="F17" s="1307" t="s">
        <v>403</v>
      </c>
      <c r="G17" s="1307" t="s">
        <v>402</v>
      </c>
      <c r="H17" s="1307" t="s">
        <v>401</v>
      </c>
      <c r="I17" s="1307"/>
      <c r="J17" s="1307"/>
      <c r="K17" s="1307"/>
      <c r="L17" s="1307" t="s">
        <v>400</v>
      </c>
      <c r="M17" s="1307"/>
      <c r="N17" s="1305" t="s">
        <v>399</v>
      </c>
      <c r="O17" s="1305" t="s">
        <v>398</v>
      </c>
      <c r="P17" s="1305" t="s">
        <v>397</v>
      </c>
      <c r="Q17" s="1310" t="s">
        <v>396</v>
      </c>
      <c r="R17" s="1310"/>
      <c r="S17" s="1310" t="s">
        <v>367</v>
      </c>
      <c r="T17" s="1310" t="s">
        <v>395</v>
      </c>
      <c r="U17" s="1306" t="s">
        <v>394</v>
      </c>
      <c r="V17" s="1306"/>
      <c r="W17" s="1306"/>
      <c r="X17" s="1306"/>
      <c r="Y17" s="1306"/>
      <c r="Z17" s="1306"/>
      <c r="AA17" s="1305" t="s">
        <v>393</v>
      </c>
      <c r="AB17" s="1305"/>
      <c r="AC17" s="1307" t="s">
        <v>392</v>
      </c>
      <c r="AD17" s="1307" t="s">
        <v>391</v>
      </c>
      <c r="AE17" s="1307"/>
    </row>
    <row r="18" spans="1:31" ht="63.75" customHeight="1" x14ac:dyDescent="0.25">
      <c r="A18" s="1307"/>
      <c r="B18" s="1307"/>
      <c r="C18" s="1307"/>
      <c r="D18" s="1314"/>
      <c r="E18" s="1307"/>
      <c r="F18" s="1307"/>
      <c r="G18" s="1307"/>
      <c r="H18" s="1307" t="s">
        <v>390</v>
      </c>
      <c r="I18" s="1307" t="s">
        <v>389</v>
      </c>
      <c r="J18" s="1307" t="s">
        <v>388</v>
      </c>
      <c r="K18" s="1307" t="s">
        <v>387</v>
      </c>
      <c r="L18" s="1307"/>
      <c r="M18" s="1307"/>
      <c r="N18" s="1305"/>
      <c r="O18" s="1305"/>
      <c r="P18" s="1305"/>
      <c r="Q18" s="1310"/>
      <c r="R18" s="1310"/>
      <c r="S18" s="1310"/>
      <c r="T18" s="1310"/>
      <c r="U18" s="1309" t="s">
        <v>386</v>
      </c>
      <c r="V18" s="1309"/>
      <c r="W18" s="1309" t="s">
        <v>385</v>
      </c>
      <c r="X18" s="1309"/>
      <c r="Y18" s="1305" t="s">
        <v>384</v>
      </c>
      <c r="Z18" s="1305"/>
      <c r="AA18" s="1305"/>
      <c r="AB18" s="1305"/>
      <c r="AC18" s="1307"/>
      <c r="AD18" s="1307"/>
      <c r="AE18" s="1307"/>
    </row>
    <row r="19" spans="1:31" ht="191.25" customHeight="1" x14ac:dyDescent="0.25">
      <c r="A19" s="1307"/>
      <c r="B19" s="1307"/>
      <c r="C19" s="1307"/>
      <c r="D19" s="1314"/>
      <c r="E19" s="1307"/>
      <c r="F19" s="1307"/>
      <c r="G19" s="1307"/>
      <c r="H19" s="1307"/>
      <c r="I19" s="1307"/>
      <c r="J19" s="1307"/>
      <c r="K19" s="1307"/>
      <c r="L19" s="259" t="s">
        <v>383</v>
      </c>
      <c r="M19" s="255" t="s">
        <v>382</v>
      </c>
      <c r="N19" s="1305"/>
      <c r="O19" s="1305"/>
      <c r="P19" s="1305"/>
      <c r="Q19" s="260" t="s">
        <v>117</v>
      </c>
      <c r="R19" s="260" t="s">
        <v>340</v>
      </c>
      <c r="S19" s="1310"/>
      <c r="T19" s="1310"/>
      <c r="U19" s="281" t="s">
        <v>381</v>
      </c>
      <c r="V19" s="281" t="s">
        <v>380</v>
      </c>
      <c r="W19" s="281" t="s">
        <v>381</v>
      </c>
      <c r="X19" s="281" t="s">
        <v>380</v>
      </c>
      <c r="Y19" s="259" t="s">
        <v>381</v>
      </c>
      <c r="Z19" s="259" t="s">
        <v>380</v>
      </c>
      <c r="AA19" s="259" t="s">
        <v>381</v>
      </c>
      <c r="AB19" s="259" t="s">
        <v>380</v>
      </c>
      <c r="AC19" s="1307"/>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67" t="s">
        <v>1196</v>
      </c>
      <c r="C147" s="1067"/>
      <c r="D147" s="360"/>
      <c r="E147" s="361" t="s">
        <v>1197</v>
      </c>
    </row>
    <row r="148" spans="1:31" ht="18.75" x14ac:dyDescent="0.25">
      <c r="B148" s="360"/>
      <c r="C148" s="144"/>
      <c r="D148" s="360"/>
      <c r="E148" s="360"/>
    </row>
    <row r="149" spans="1:31" ht="18.75" x14ac:dyDescent="0.25">
      <c r="B149" s="1067" t="s">
        <v>1202</v>
      </c>
      <c r="C149" s="1067"/>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5" t="s">
        <v>410</v>
      </c>
      <c r="B4" s="1315"/>
      <c r="C4" s="1315"/>
      <c r="D4" s="1315"/>
      <c r="E4" s="1315"/>
      <c r="F4" s="1315"/>
      <c r="G4" s="1315"/>
      <c r="H4" s="1315"/>
      <c r="I4" s="1315"/>
      <c r="J4" s="1315"/>
      <c r="K4" s="1315"/>
    </row>
    <row r="5" spans="1:31" x14ac:dyDescent="0.25">
      <c r="L5" s="47"/>
      <c r="M5" s="47"/>
    </row>
    <row r="6" spans="1:31" ht="15.75" x14ac:dyDescent="0.25">
      <c r="A6" s="1316" t="s">
        <v>1066</v>
      </c>
      <c r="B6" s="1316"/>
      <c r="C6" s="1316"/>
      <c r="D6" s="1316"/>
      <c r="E6" s="1316"/>
      <c r="F6" s="1316"/>
      <c r="G6" s="1316"/>
      <c r="H6" s="1316"/>
      <c r="I6" s="1316"/>
      <c r="J6" s="1316"/>
      <c r="K6" s="1316"/>
      <c r="L6" s="37"/>
      <c r="M6" s="37"/>
      <c r="N6" s="37"/>
      <c r="O6" s="37"/>
      <c r="P6" s="37"/>
      <c r="Q6" s="37"/>
      <c r="R6" s="37"/>
      <c r="S6" s="37"/>
      <c r="T6" s="37"/>
      <c r="U6" s="37"/>
      <c r="V6" s="37"/>
      <c r="W6" s="37"/>
      <c r="X6" s="37"/>
      <c r="Y6" s="37"/>
      <c r="Z6" s="37"/>
      <c r="AA6" s="37"/>
      <c r="AB6" s="37"/>
      <c r="AC6" s="37"/>
      <c r="AD6" s="37"/>
      <c r="AE6" s="37"/>
    </row>
    <row r="7" spans="1:31" ht="15.75" x14ac:dyDescent="0.25">
      <c r="A7" s="1316" t="s">
        <v>411</v>
      </c>
      <c r="B7" s="1316"/>
      <c r="C7" s="1316"/>
      <c r="D7" s="1316"/>
      <c r="E7" s="1316"/>
      <c r="F7" s="1316"/>
      <c r="G7" s="1316"/>
      <c r="H7" s="1316"/>
      <c r="I7" s="1316"/>
      <c r="J7" s="1316"/>
      <c r="K7" s="1316"/>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17" t="s">
        <v>1274</v>
      </c>
      <c r="B13" s="1318"/>
      <c r="C13" s="1318"/>
      <c r="D13" s="1318"/>
      <c r="E13" s="1318"/>
      <c r="F13" s="1318"/>
      <c r="G13" s="1318"/>
      <c r="H13" s="1318"/>
      <c r="I13" s="1318"/>
      <c r="J13" s="1318"/>
      <c r="K13" s="1318"/>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78" t="s">
        <v>7</v>
      </c>
      <c r="B17" s="1278" t="s">
        <v>8</v>
      </c>
      <c r="C17" s="1278" t="s">
        <v>47</v>
      </c>
      <c r="D17" s="1278" t="s">
        <v>412</v>
      </c>
      <c r="E17" s="1278" t="s">
        <v>413</v>
      </c>
      <c r="F17" s="1277" t="s">
        <v>1157</v>
      </c>
      <c r="G17" s="1277" t="s">
        <v>1069</v>
      </c>
      <c r="H17" s="1277"/>
      <c r="I17" s="1278" t="s">
        <v>414</v>
      </c>
      <c r="J17" s="1309" t="s">
        <v>401</v>
      </c>
      <c r="K17" s="1309"/>
      <c r="L17" s="35"/>
      <c r="M17" s="35"/>
      <c r="N17" s="35"/>
    </row>
    <row r="18" spans="1:14" s="34" customFormat="1" ht="220.5" x14ac:dyDescent="0.25">
      <c r="A18" s="1278"/>
      <c r="B18" s="1278"/>
      <c r="C18" s="1278"/>
      <c r="D18" s="1278"/>
      <c r="E18" s="1278"/>
      <c r="F18" s="1277"/>
      <c r="G18" s="84" t="s">
        <v>1068</v>
      </c>
      <c r="H18" s="84" t="s">
        <v>415</v>
      </c>
      <c r="I18" s="1278"/>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67" t="s">
        <v>1196</v>
      </c>
      <c r="C136" s="1067"/>
      <c r="D136" s="360"/>
      <c r="E136" s="360"/>
      <c r="F136" s="1067" t="s">
        <v>1197</v>
      </c>
      <c r="G136" s="1067"/>
      <c r="H136" s="1067"/>
    </row>
    <row r="137" spans="1:11" ht="18.75" x14ac:dyDescent="0.25">
      <c r="B137" s="360"/>
      <c r="C137" s="144"/>
      <c r="D137" s="360"/>
      <c r="E137" s="360"/>
      <c r="F137" s="360"/>
      <c r="G137" s="48"/>
      <c r="H137" s="48"/>
    </row>
    <row r="138" spans="1:11" ht="18.75" x14ac:dyDescent="0.25">
      <c r="B138" s="1067" t="s">
        <v>1198</v>
      </c>
      <c r="C138" s="1067"/>
      <c r="D138" s="360"/>
      <c r="E138" s="360"/>
      <c r="F138" s="1067" t="s">
        <v>1199</v>
      </c>
      <c r="G138" s="1067"/>
      <c r="H138" s="1067"/>
    </row>
    <row r="139" spans="1:11" ht="18.75" x14ac:dyDescent="0.25">
      <c r="B139" s="360"/>
      <c r="C139" s="144"/>
      <c r="D139" s="360"/>
      <c r="E139" s="360"/>
      <c r="F139" s="360"/>
      <c r="G139" s="48"/>
      <c r="H139" s="48"/>
    </row>
    <row r="140" spans="1:11" ht="18.75" x14ac:dyDescent="0.25">
      <c r="B140" s="1067" t="s">
        <v>1200</v>
      </c>
      <c r="C140" s="1067"/>
      <c r="D140" s="360"/>
      <c r="E140" s="360"/>
      <c r="F140" s="1067" t="s">
        <v>1201</v>
      </c>
      <c r="G140" s="1067"/>
      <c r="H140" s="1067"/>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39" t="s">
        <v>416</v>
      </c>
      <c r="T1" s="1239"/>
      <c r="U1" s="1239"/>
    </row>
    <row r="2" spans="1:23" s="246" customFormat="1" ht="15" customHeight="1" x14ac:dyDescent="0.25">
      <c r="D2" s="247"/>
      <c r="E2" s="247"/>
      <c r="F2" s="247"/>
      <c r="G2" s="247"/>
      <c r="H2" s="247"/>
      <c r="I2" s="247"/>
      <c r="J2" s="247"/>
      <c r="K2" s="247"/>
      <c r="L2" s="247"/>
      <c r="M2" s="247"/>
      <c r="N2" s="247"/>
      <c r="O2" s="247"/>
      <c r="P2" s="247"/>
      <c r="Q2" s="247"/>
      <c r="R2" s="247"/>
      <c r="S2" s="1239" t="s">
        <v>0</v>
      </c>
      <c r="T2" s="1239"/>
      <c r="U2" s="1239"/>
    </row>
    <row r="3" spans="1:23" s="246" customFormat="1" ht="15" customHeight="1" x14ac:dyDescent="0.25">
      <c r="D3" s="247"/>
      <c r="E3" s="247"/>
      <c r="F3" s="247"/>
      <c r="G3" s="247"/>
      <c r="H3" s="247"/>
      <c r="I3" s="247"/>
      <c r="J3" s="247"/>
      <c r="K3" s="247"/>
      <c r="L3" s="247"/>
      <c r="M3" s="247"/>
      <c r="N3" s="247"/>
      <c r="O3" s="247"/>
      <c r="P3" s="247"/>
      <c r="Q3" s="247"/>
      <c r="R3" s="247"/>
      <c r="S3" s="1239" t="s">
        <v>1</v>
      </c>
      <c r="T3" s="1239"/>
      <c r="U3" s="1239"/>
    </row>
    <row r="4" spans="1:23" ht="16.5" customHeight="1" x14ac:dyDescent="0.25">
      <c r="A4" s="1320" t="s">
        <v>417</v>
      </c>
      <c r="B4" s="1320"/>
      <c r="C4" s="1320"/>
      <c r="D4" s="1320"/>
      <c r="E4" s="1320"/>
      <c r="F4" s="1320"/>
      <c r="G4" s="1320"/>
      <c r="H4" s="1320"/>
      <c r="I4" s="1320"/>
      <c r="J4" s="1320"/>
      <c r="K4" s="1320"/>
      <c r="L4" s="1320"/>
      <c r="M4" s="1320"/>
      <c r="N4" s="1320"/>
      <c r="O4" s="1320"/>
      <c r="P4" s="1320"/>
      <c r="Q4" s="1320"/>
      <c r="R4" s="1320"/>
      <c r="S4" s="1320"/>
      <c r="T4" s="1320"/>
      <c r="U4" s="1320"/>
    </row>
    <row r="5" spans="1:23" ht="15" customHeight="1" x14ac:dyDescent="0.25">
      <c r="V5" s="287"/>
    </row>
    <row r="6" spans="1:23" ht="15.75" customHeight="1" x14ac:dyDescent="0.25">
      <c r="A6" s="1319" t="s">
        <v>1070</v>
      </c>
      <c r="B6" s="1319"/>
      <c r="C6" s="1319"/>
      <c r="D6" s="1319"/>
      <c r="E6" s="1319"/>
      <c r="F6" s="1319"/>
      <c r="G6" s="1319"/>
      <c r="H6" s="1319"/>
      <c r="I6" s="1319"/>
      <c r="J6" s="1319"/>
      <c r="K6" s="1319"/>
      <c r="L6" s="1319"/>
      <c r="M6" s="1319"/>
      <c r="N6" s="1319"/>
      <c r="O6" s="1319"/>
      <c r="P6" s="1319"/>
      <c r="Q6" s="1319"/>
      <c r="R6" s="1319"/>
      <c r="S6" s="1319"/>
      <c r="T6" s="1319"/>
      <c r="U6" s="1319"/>
      <c r="V6" s="287"/>
    </row>
    <row r="7" spans="1:23" ht="15.75" customHeight="1" x14ac:dyDescent="0.25">
      <c r="A7" s="1319" t="s">
        <v>411</v>
      </c>
      <c r="B7" s="1319"/>
      <c r="C7" s="1319"/>
      <c r="D7" s="1319"/>
      <c r="E7" s="1319"/>
      <c r="F7" s="1319"/>
      <c r="G7" s="1319"/>
      <c r="H7" s="1319"/>
      <c r="I7" s="1319"/>
      <c r="J7" s="1319"/>
      <c r="K7" s="1319"/>
      <c r="L7" s="1319"/>
      <c r="M7" s="1319"/>
      <c r="N7" s="1319"/>
      <c r="O7" s="1319"/>
      <c r="P7" s="1319"/>
      <c r="Q7" s="1319"/>
      <c r="R7" s="1319"/>
      <c r="S7" s="1319"/>
      <c r="T7" s="1319"/>
      <c r="U7" s="1319"/>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5" t="s">
        <v>1274</v>
      </c>
      <c r="B9" s="1276"/>
      <c r="C9" s="1276"/>
      <c r="D9" s="1276"/>
      <c r="E9" s="1276"/>
      <c r="F9" s="1276"/>
      <c r="G9" s="1276"/>
      <c r="H9" s="1276"/>
      <c r="I9" s="1276"/>
      <c r="J9" s="1276"/>
      <c r="K9" s="1276"/>
      <c r="L9" s="1276"/>
      <c r="M9" s="1276"/>
      <c r="N9" s="1276"/>
      <c r="O9" s="1276"/>
      <c r="P9" s="1276"/>
      <c r="Q9" s="1276"/>
      <c r="R9" s="1276"/>
      <c r="S9" s="1276"/>
      <c r="T9" s="1276"/>
      <c r="U9" s="1276"/>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2"/>
      <c r="B15" s="1272"/>
      <c r="C15" s="1272"/>
      <c r="D15" s="1272"/>
      <c r="E15" s="1272"/>
      <c r="F15" s="1272"/>
      <c r="G15" s="1272"/>
      <c r="H15" s="1272"/>
      <c r="I15" s="1272"/>
      <c r="J15" s="1272"/>
      <c r="K15" s="1272"/>
      <c r="L15" s="1272"/>
      <c r="M15" s="1272"/>
      <c r="N15" s="1272"/>
      <c r="O15" s="1272"/>
      <c r="P15" s="1272"/>
      <c r="Q15" s="1272"/>
      <c r="R15" s="1272"/>
      <c r="S15" s="1272"/>
      <c r="T15" s="1272"/>
      <c r="V15" s="248"/>
      <c r="W15" s="248"/>
    </row>
    <row r="16" spans="1:23" s="53" customFormat="1" ht="38.25" customHeight="1" x14ac:dyDescent="0.25">
      <c r="A16" s="1278" t="s">
        <v>7</v>
      </c>
      <c r="B16" s="1278" t="s">
        <v>8</v>
      </c>
      <c r="C16" s="1278" t="s">
        <v>47</v>
      </c>
      <c r="D16" s="1277" t="s">
        <v>53</v>
      </c>
      <c r="E16" s="1277" t="s">
        <v>418</v>
      </c>
      <c r="F16" s="1277" t="s">
        <v>419</v>
      </c>
      <c r="G16" s="1277"/>
      <c r="H16" s="1277"/>
      <c r="I16" s="1277"/>
      <c r="J16" s="1277"/>
      <c r="K16" s="1277" t="s">
        <v>420</v>
      </c>
      <c r="L16" s="1277" t="s">
        <v>421</v>
      </c>
      <c r="M16" s="1277"/>
      <c r="N16" s="1278" t="s">
        <v>422</v>
      </c>
      <c r="O16" s="1278" t="s">
        <v>423</v>
      </c>
      <c r="P16" s="1277" t="s">
        <v>424</v>
      </c>
      <c r="Q16" s="1277"/>
      <c r="R16" s="1277"/>
      <c r="S16" s="1277"/>
      <c r="T16" s="1277"/>
      <c r="U16" s="1277"/>
      <c r="V16" s="248"/>
      <c r="W16" s="248"/>
    </row>
    <row r="17" spans="1:23" s="53" customFormat="1" ht="51" customHeight="1" x14ac:dyDescent="0.25">
      <c r="A17" s="1278"/>
      <c r="B17" s="1278"/>
      <c r="C17" s="1278"/>
      <c r="D17" s="1277"/>
      <c r="E17" s="1277"/>
      <c r="F17" s="1277"/>
      <c r="G17" s="1277"/>
      <c r="H17" s="1277"/>
      <c r="I17" s="1277"/>
      <c r="J17" s="1277"/>
      <c r="K17" s="1277"/>
      <c r="L17" s="1277"/>
      <c r="M17" s="1277"/>
      <c r="N17" s="1278"/>
      <c r="O17" s="1278"/>
      <c r="P17" s="1277" t="s">
        <v>1073</v>
      </c>
      <c r="Q17" s="1277"/>
      <c r="R17" s="1321" t="s">
        <v>1074</v>
      </c>
      <c r="S17" s="1322"/>
      <c r="T17" s="1277" t="s">
        <v>1075</v>
      </c>
      <c r="U17" s="1277"/>
      <c r="V17" s="248"/>
      <c r="W17" s="248"/>
    </row>
    <row r="18" spans="1:23" s="53" customFormat="1" ht="137.25" customHeight="1" x14ac:dyDescent="0.25">
      <c r="A18" s="1278"/>
      <c r="B18" s="1278"/>
      <c r="C18" s="1278"/>
      <c r="D18" s="1277"/>
      <c r="E18" s="1277"/>
      <c r="F18" s="96" t="s">
        <v>67</v>
      </c>
      <c r="G18" s="96" t="s">
        <v>68</v>
      </c>
      <c r="H18" s="96" t="s">
        <v>425</v>
      </c>
      <c r="I18" s="97" t="s">
        <v>70</v>
      </c>
      <c r="J18" s="96" t="s">
        <v>71</v>
      </c>
      <c r="K18" s="1277"/>
      <c r="L18" s="84" t="s">
        <v>426</v>
      </c>
      <c r="M18" s="84" t="s">
        <v>427</v>
      </c>
      <c r="N18" s="1278"/>
      <c r="O18" s="1278"/>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67" t="s">
        <v>1196</v>
      </c>
      <c r="C142" s="1067"/>
      <c r="D142" s="360"/>
      <c r="E142" s="360"/>
      <c r="F142" s="1067" t="s">
        <v>1197</v>
      </c>
      <c r="G142" s="1067"/>
      <c r="H142" s="1067"/>
    </row>
    <row r="143" spans="1:22" ht="18.75" x14ac:dyDescent="0.25">
      <c r="B143" s="360"/>
      <c r="C143" s="144"/>
      <c r="D143" s="360"/>
      <c r="E143" s="360"/>
      <c r="F143" s="360"/>
      <c r="G143" s="48"/>
      <c r="H143" s="48"/>
    </row>
    <row r="144" spans="1:22" ht="18.75" x14ac:dyDescent="0.25">
      <c r="B144" s="1067" t="s">
        <v>1198</v>
      </c>
      <c r="C144" s="1067"/>
      <c r="D144" s="360"/>
      <c r="E144" s="360"/>
      <c r="F144" s="1067" t="s">
        <v>1199</v>
      </c>
      <c r="G144" s="1067"/>
      <c r="H144" s="1067"/>
    </row>
    <row r="145" spans="2:8" ht="18.75" x14ac:dyDescent="0.25">
      <c r="B145" s="360"/>
      <c r="C145" s="144"/>
      <c r="D145" s="360"/>
      <c r="E145" s="360"/>
      <c r="F145" s="360"/>
      <c r="G145" s="48"/>
      <c r="H145" s="48"/>
    </row>
    <row r="146" spans="2:8" ht="31.5" customHeight="1" x14ac:dyDescent="0.25">
      <c r="B146" s="1067" t="s">
        <v>1200</v>
      </c>
      <c r="C146" s="1067"/>
      <c r="D146" s="360"/>
      <c r="E146" s="360"/>
      <c r="F146" s="1067" t="s">
        <v>1201</v>
      </c>
      <c r="G146" s="1067"/>
      <c r="H146" s="1067"/>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4" t="s">
        <v>435</v>
      </c>
      <c r="B4" s="1324"/>
      <c r="C4" s="1324"/>
      <c r="D4" s="1324"/>
      <c r="E4" s="1324"/>
      <c r="F4" s="1324"/>
      <c r="G4" s="1324"/>
      <c r="H4" s="1324"/>
      <c r="I4" s="1324"/>
      <c r="J4" s="1324"/>
      <c r="K4" s="1324"/>
      <c r="L4" s="1324"/>
    </row>
    <row r="5" spans="1:25" ht="16.5" x14ac:dyDescent="0.25">
      <c r="A5" s="44"/>
      <c r="B5" s="339"/>
      <c r="C5" s="44"/>
      <c r="D5" s="44"/>
      <c r="E5" s="44"/>
      <c r="F5" s="44"/>
      <c r="G5" s="44"/>
      <c r="H5" s="44"/>
      <c r="I5" s="44"/>
      <c r="J5" s="44"/>
      <c r="K5" s="44"/>
      <c r="L5" s="44"/>
    </row>
    <row r="6" spans="1:25" ht="15.75" x14ac:dyDescent="0.25">
      <c r="A6" s="1316" t="s">
        <v>1182</v>
      </c>
      <c r="B6" s="1316"/>
      <c r="C6" s="1316"/>
      <c r="D6" s="1316"/>
      <c r="E6" s="1316"/>
      <c r="F6" s="1316"/>
      <c r="G6" s="1316"/>
      <c r="H6" s="1316"/>
      <c r="I6" s="1316"/>
      <c r="J6" s="1316"/>
      <c r="K6" s="1316"/>
      <c r="L6" s="1316"/>
      <c r="M6" s="37"/>
      <c r="N6" s="37"/>
      <c r="O6" s="37"/>
      <c r="P6" s="37"/>
      <c r="Q6" s="37"/>
      <c r="R6" s="37"/>
      <c r="S6" s="37"/>
      <c r="T6" s="37"/>
      <c r="U6" s="37"/>
      <c r="V6" s="37"/>
      <c r="W6" s="37"/>
      <c r="X6" s="37"/>
      <c r="Y6" s="37"/>
    </row>
    <row r="7" spans="1:25" ht="15.75" x14ac:dyDescent="0.25">
      <c r="A7" s="1325" t="s">
        <v>411</v>
      </c>
      <c r="B7" s="1325"/>
      <c r="C7" s="1325"/>
      <c r="D7" s="1325"/>
      <c r="E7" s="1325"/>
      <c r="F7" s="1325"/>
      <c r="G7" s="1325"/>
      <c r="H7" s="1325"/>
      <c r="I7" s="1325"/>
      <c r="J7" s="1325"/>
      <c r="K7" s="1325"/>
      <c r="L7" s="1325"/>
      <c r="M7" s="38"/>
      <c r="N7" s="38"/>
      <c r="O7" s="38"/>
      <c r="P7" s="38"/>
      <c r="Q7" s="38"/>
      <c r="R7" s="38"/>
      <c r="S7" s="38"/>
      <c r="T7" s="38"/>
      <c r="U7" s="38"/>
      <c r="V7" s="38"/>
      <c r="W7" s="38"/>
      <c r="X7" s="38"/>
      <c r="Y7" s="38"/>
    </row>
    <row r="8" spans="1:25" ht="15.75" x14ac:dyDescent="0.25">
      <c r="A8" s="1325"/>
      <c r="B8" s="1325"/>
      <c r="C8" s="1325"/>
      <c r="D8" s="1325"/>
      <c r="E8" s="1325"/>
      <c r="F8" s="1325"/>
      <c r="G8" s="1325"/>
      <c r="H8" s="1325"/>
      <c r="I8" s="1325"/>
      <c r="J8" s="1325"/>
      <c r="K8" s="1325"/>
      <c r="L8" s="1325"/>
      <c r="M8" s="38"/>
      <c r="N8" s="38"/>
      <c r="O8" s="38"/>
      <c r="P8" s="38"/>
      <c r="Q8" s="38"/>
      <c r="R8" s="38"/>
      <c r="S8" s="38"/>
      <c r="T8" s="38"/>
      <c r="U8" s="38"/>
      <c r="V8" s="38"/>
      <c r="W8" s="38"/>
      <c r="X8" s="38"/>
      <c r="Y8" s="38"/>
    </row>
    <row r="9" spans="1:25" ht="16.5" x14ac:dyDescent="0.25">
      <c r="A9" s="1326" t="s">
        <v>1274</v>
      </c>
      <c r="B9" s="1327"/>
      <c r="C9" s="1327"/>
      <c r="D9" s="1327"/>
      <c r="E9" s="1327"/>
      <c r="F9" s="1327"/>
      <c r="G9" s="1327"/>
      <c r="H9" s="1327"/>
      <c r="I9" s="1327"/>
      <c r="J9" s="1327"/>
      <c r="K9" s="1327"/>
      <c r="L9" s="1327"/>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3"/>
      <c r="B15" s="1323"/>
      <c r="C15" s="1323"/>
      <c r="D15" s="1323"/>
      <c r="E15" s="1323"/>
      <c r="F15" s="1323"/>
      <c r="G15" s="1323"/>
      <c r="H15" s="1323"/>
      <c r="I15" s="1323"/>
      <c r="J15" s="1323"/>
      <c r="K15" s="1323"/>
      <c r="L15" s="1323"/>
      <c r="M15" s="1323"/>
      <c r="N15" s="1323"/>
      <c r="O15" s="1323"/>
      <c r="P15" s="1323"/>
      <c r="Q15" s="1323"/>
      <c r="R15" s="1323"/>
      <c r="S15" s="1323"/>
      <c r="T15" s="1323"/>
      <c r="U15" s="1323"/>
      <c r="V15" s="1323"/>
      <c r="W15" s="1323"/>
      <c r="X15" s="1323"/>
    </row>
    <row r="16" spans="1:25" s="34" customFormat="1" ht="63.75" customHeight="1" x14ac:dyDescent="0.25">
      <c r="A16" s="1278" t="s">
        <v>7</v>
      </c>
      <c r="B16" s="1278" t="s">
        <v>8</v>
      </c>
      <c r="C16" s="1278" t="s">
        <v>47</v>
      </c>
      <c r="D16" s="1280" t="s">
        <v>436</v>
      </c>
      <c r="E16" s="1280"/>
      <c r="F16" s="1280"/>
      <c r="G16" s="1278" t="s">
        <v>437</v>
      </c>
      <c r="H16" s="1278" t="s">
        <v>438</v>
      </c>
      <c r="I16" s="1278"/>
      <c r="J16" s="1278"/>
      <c r="K16" s="1278"/>
      <c r="L16" s="1278"/>
      <c r="M16" s="1277" t="s">
        <v>439</v>
      </c>
      <c r="N16" s="1277"/>
      <c r="O16" s="1277"/>
      <c r="P16" s="1277"/>
      <c r="Q16" s="1277" t="s">
        <v>440</v>
      </c>
      <c r="R16" s="1329" t="s">
        <v>441</v>
      </c>
      <c r="S16" s="1277" t="s">
        <v>442</v>
      </c>
      <c r="T16" s="1277"/>
      <c r="U16" s="1277"/>
      <c r="V16" s="1277"/>
      <c r="W16" s="1277" t="s">
        <v>443</v>
      </c>
      <c r="X16" s="1277"/>
      <c r="Y16" s="1278" t="s">
        <v>444</v>
      </c>
    </row>
    <row r="17" spans="1:25" s="34" customFormat="1" ht="180.75" customHeight="1" x14ac:dyDescent="0.25">
      <c r="A17" s="1278"/>
      <c r="B17" s="1278"/>
      <c r="C17" s="1278"/>
      <c r="D17" s="1278" t="s">
        <v>445</v>
      </c>
      <c r="E17" s="1278"/>
      <c r="F17" s="1278" t="s">
        <v>446</v>
      </c>
      <c r="G17" s="1278"/>
      <c r="H17" s="1278" t="s">
        <v>447</v>
      </c>
      <c r="I17" s="1278" t="s">
        <v>448</v>
      </c>
      <c r="J17" s="1278"/>
      <c r="K17" s="1278" t="s">
        <v>449</v>
      </c>
      <c r="L17" s="1278" t="s">
        <v>450</v>
      </c>
      <c r="M17" s="1329" t="s">
        <v>451</v>
      </c>
      <c r="N17" s="1329" t="s">
        <v>452</v>
      </c>
      <c r="O17" s="1329" t="s">
        <v>453</v>
      </c>
      <c r="P17" s="1329"/>
      <c r="Q17" s="1277"/>
      <c r="R17" s="1329"/>
      <c r="S17" s="1328" t="s">
        <v>454</v>
      </c>
      <c r="T17" s="1328"/>
      <c r="U17" s="1280" t="s">
        <v>455</v>
      </c>
      <c r="V17" s="1280"/>
      <c r="W17" s="1280" t="s">
        <v>456</v>
      </c>
      <c r="X17" s="1277" t="s">
        <v>457</v>
      </c>
      <c r="Y17" s="1278"/>
    </row>
    <row r="18" spans="1:25" s="34" customFormat="1" ht="78.75" customHeight="1" x14ac:dyDescent="0.25">
      <c r="A18" s="1278"/>
      <c r="B18" s="1278"/>
      <c r="C18" s="1278"/>
      <c r="D18" s="83" t="s">
        <v>345</v>
      </c>
      <c r="E18" s="83" t="s">
        <v>344</v>
      </c>
      <c r="F18" s="1278"/>
      <c r="G18" s="1278"/>
      <c r="H18" s="1278"/>
      <c r="I18" s="83" t="s">
        <v>343</v>
      </c>
      <c r="J18" s="83" t="s">
        <v>342</v>
      </c>
      <c r="K18" s="1278"/>
      <c r="L18" s="1278"/>
      <c r="M18" s="1329"/>
      <c r="N18" s="1329"/>
      <c r="O18" s="91" t="s">
        <v>339</v>
      </c>
      <c r="P18" s="91" t="s">
        <v>338</v>
      </c>
      <c r="Q18" s="1277"/>
      <c r="R18" s="1329"/>
      <c r="S18" s="92" t="s">
        <v>339</v>
      </c>
      <c r="T18" s="92" t="s">
        <v>338</v>
      </c>
      <c r="U18" s="92" t="s">
        <v>339</v>
      </c>
      <c r="V18" s="92" t="s">
        <v>338</v>
      </c>
      <c r="W18" s="1280"/>
      <c r="X18" s="1277"/>
      <c r="Y18" s="1278"/>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67" t="s">
        <v>1196</v>
      </c>
      <c r="C32" s="1067"/>
      <c r="D32" s="360"/>
      <c r="E32" s="360"/>
      <c r="F32" s="1067" t="s">
        <v>1197</v>
      </c>
      <c r="G32" s="1067"/>
      <c r="H32" s="1067"/>
    </row>
    <row r="33" spans="2:8" ht="18.75" x14ac:dyDescent="0.25">
      <c r="B33" s="360"/>
      <c r="C33" s="144"/>
      <c r="D33" s="360"/>
      <c r="E33" s="360"/>
      <c r="F33" s="360"/>
      <c r="G33" s="48"/>
      <c r="H33" s="48"/>
    </row>
    <row r="34" spans="2:8" ht="18.75" x14ac:dyDescent="0.25">
      <c r="B34" s="1067" t="s">
        <v>1198</v>
      </c>
      <c r="C34" s="1067"/>
      <c r="D34" s="360"/>
      <c r="E34" s="360"/>
      <c r="F34" s="1067" t="s">
        <v>1199</v>
      </c>
      <c r="G34" s="1067"/>
      <c r="H34" s="1067"/>
    </row>
    <row r="35" spans="2:8" ht="18.75" x14ac:dyDescent="0.25">
      <c r="B35" s="360"/>
      <c r="C35" s="144"/>
      <c r="D35" s="360"/>
      <c r="E35" s="360"/>
      <c r="F35" s="360"/>
      <c r="G35" s="48"/>
      <c r="H35" s="48"/>
    </row>
    <row r="36" spans="2:8" ht="42.75" customHeight="1" x14ac:dyDescent="0.25">
      <c r="B36" s="1067" t="s">
        <v>1200</v>
      </c>
      <c r="C36" s="1067"/>
      <c r="D36" s="360"/>
      <c r="E36" s="360"/>
      <c r="F36" s="1067" t="s">
        <v>1201</v>
      </c>
      <c r="G36" s="1067"/>
      <c r="H36" s="1067"/>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1" t="s">
        <v>458</v>
      </c>
      <c r="V1" s="1331"/>
      <c r="W1" s="1331"/>
      <c r="X1" s="1331"/>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1" t="s">
        <v>0</v>
      </c>
      <c r="V2" s="1331"/>
      <c r="W2" s="1331"/>
      <c r="X2" s="1331"/>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1" t="s">
        <v>1</v>
      </c>
      <c r="V3" s="1331"/>
      <c r="W3" s="1331"/>
      <c r="X3" s="1331"/>
    </row>
    <row r="4" spans="1:29" s="341" customFormat="1" ht="16.5" customHeight="1" x14ac:dyDescent="0.25">
      <c r="A4" s="1333" t="s">
        <v>459</v>
      </c>
      <c r="B4" s="1333"/>
      <c r="C4" s="1333"/>
      <c r="D4" s="1333"/>
      <c r="E4" s="1333"/>
      <c r="F4" s="1333"/>
      <c r="G4" s="1333"/>
      <c r="H4" s="1333"/>
      <c r="I4" s="1333"/>
      <c r="J4" s="1333"/>
      <c r="K4" s="1333"/>
      <c r="L4" s="1333"/>
      <c r="M4" s="1333"/>
      <c r="N4" s="1333"/>
      <c r="O4" s="1333"/>
      <c r="P4" s="1333"/>
      <c r="Q4" s="1333"/>
      <c r="R4" s="1333"/>
      <c r="S4" s="1333"/>
      <c r="T4" s="1333"/>
      <c r="U4" s="1333"/>
      <c r="V4" s="1333"/>
      <c r="W4" s="1333"/>
      <c r="X4" s="1333"/>
    </row>
    <row r="5" spans="1:29" s="341" customFormat="1" ht="15.75" customHeight="1" x14ac:dyDescent="0.25">
      <c r="A5" s="1334"/>
      <c r="B5" s="1334"/>
      <c r="C5" s="1334"/>
      <c r="D5" s="1334"/>
      <c r="E5" s="1334"/>
      <c r="F5" s="1334"/>
      <c r="G5" s="1334"/>
      <c r="H5" s="1334"/>
      <c r="I5" s="1334"/>
      <c r="J5" s="1334"/>
      <c r="K5" s="1334"/>
      <c r="L5" s="1334"/>
      <c r="M5" s="1334"/>
      <c r="N5" s="1334"/>
      <c r="O5" s="1334"/>
      <c r="P5" s="1334"/>
      <c r="Q5" s="1334"/>
      <c r="R5" s="1334"/>
      <c r="S5" s="1334"/>
      <c r="T5" s="1334"/>
      <c r="U5" s="1334"/>
      <c r="V5" s="1334"/>
      <c r="W5" s="1334"/>
      <c r="X5" s="1334"/>
    </row>
    <row r="6" spans="1:29" s="341" customFormat="1" ht="15.75" customHeight="1" x14ac:dyDescent="0.25">
      <c r="A6" s="1335" t="s">
        <v>1081</v>
      </c>
      <c r="B6" s="1335"/>
      <c r="C6" s="1335"/>
      <c r="D6" s="1335"/>
      <c r="E6" s="1335"/>
      <c r="F6" s="1335"/>
      <c r="G6" s="1335"/>
      <c r="H6" s="1335"/>
      <c r="I6" s="1335"/>
      <c r="J6" s="1335"/>
      <c r="K6" s="1335"/>
      <c r="L6" s="1335"/>
      <c r="M6" s="1335"/>
      <c r="N6" s="1335"/>
      <c r="O6" s="1335"/>
      <c r="P6" s="1335"/>
      <c r="Q6" s="1335"/>
      <c r="R6" s="1335"/>
      <c r="S6" s="1335"/>
      <c r="T6" s="1335"/>
      <c r="U6" s="1335"/>
      <c r="V6" s="1335"/>
      <c r="W6" s="1335"/>
      <c r="X6" s="1335"/>
      <c r="Y6" s="344"/>
      <c r="Z6" s="344"/>
      <c r="AA6" s="344"/>
      <c r="AB6" s="344"/>
      <c r="AC6" s="344"/>
    </row>
    <row r="7" spans="1:29" s="341" customFormat="1" ht="15.75" customHeight="1" x14ac:dyDescent="0.25">
      <c r="A7" s="1335" t="s">
        <v>411</v>
      </c>
      <c r="B7" s="1335"/>
      <c r="C7" s="1335"/>
      <c r="D7" s="1335"/>
      <c r="E7" s="1335"/>
      <c r="F7" s="1335"/>
      <c r="G7" s="1335"/>
      <c r="H7" s="1335"/>
      <c r="I7" s="1335"/>
      <c r="J7" s="1335"/>
      <c r="K7" s="1335"/>
      <c r="L7" s="1335"/>
      <c r="M7" s="1335"/>
      <c r="N7" s="1335"/>
      <c r="O7" s="1335"/>
      <c r="P7" s="1335"/>
      <c r="Q7" s="1335"/>
      <c r="R7" s="1335"/>
      <c r="S7" s="1335"/>
      <c r="T7" s="1335"/>
      <c r="U7" s="1335"/>
      <c r="V7" s="1335"/>
      <c r="W7" s="1335"/>
      <c r="X7" s="1335"/>
    </row>
    <row r="8" spans="1:29" s="341" customFormat="1" ht="15.75" customHeight="1" x14ac:dyDescent="0.25">
      <c r="A8" s="1335"/>
      <c r="B8" s="1335"/>
      <c r="C8" s="1335"/>
      <c r="D8" s="1335"/>
      <c r="E8" s="1335"/>
      <c r="F8" s="1335"/>
      <c r="G8" s="1335"/>
      <c r="H8" s="1335"/>
      <c r="I8" s="1335"/>
      <c r="J8" s="1335"/>
      <c r="K8" s="1335"/>
      <c r="L8" s="1335"/>
      <c r="M8" s="1335"/>
      <c r="N8" s="1335"/>
      <c r="O8" s="1335"/>
      <c r="P8" s="1335"/>
      <c r="Q8" s="1335"/>
      <c r="R8" s="1335"/>
      <c r="S8" s="1335"/>
      <c r="T8" s="1335"/>
      <c r="U8" s="1335"/>
      <c r="V8" s="1335"/>
      <c r="W8" s="1335"/>
      <c r="X8" s="1335"/>
    </row>
    <row r="9" spans="1:29" s="341" customFormat="1" ht="16.5" customHeight="1" x14ac:dyDescent="0.25">
      <c r="A9" s="1336" t="s">
        <v>1283</v>
      </c>
      <c r="B9" s="1336"/>
      <c r="C9" s="1336"/>
      <c r="D9" s="1336"/>
      <c r="E9" s="1336"/>
      <c r="F9" s="1336"/>
      <c r="G9" s="1336"/>
      <c r="H9" s="1336"/>
      <c r="I9" s="1336"/>
      <c r="J9" s="1336"/>
      <c r="K9" s="1336"/>
      <c r="L9" s="1336"/>
      <c r="M9" s="1336"/>
      <c r="N9" s="1336"/>
      <c r="O9" s="1336"/>
      <c r="P9" s="1336"/>
      <c r="Q9" s="1336"/>
      <c r="R9" s="1336"/>
      <c r="S9" s="1336"/>
      <c r="T9" s="1336"/>
      <c r="U9" s="1336"/>
      <c r="V9" s="1336"/>
      <c r="W9" s="1336"/>
      <c r="X9" s="1336"/>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2"/>
      <c r="B15" s="1332"/>
      <c r="C15" s="1332"/>
      <c r="D15" s="1332"/>
      <c r="E15" s="1332"/>
      <c r="F15" s="1332"/>
      <c r="G15" s="1332"/>
      <c r="H15" s="1332"/>
      <c r="I15" s="1332"/>
      <c r="J15" s="1332"/>
      <c r="K15" s="1332"/>
      <c r="L15" s="1332"/>
      <c r="M15" s="1332"/>
      <c r="N15" s="1332"/>
      <c r="O15" s="1332"/>
      <c r="P15" s="1332"/>
      <c r="Q15" s="1332"/>
      <c r="R15" s="1332"/>
      <c r="S15" s="1332"/>
      <c r="T15" s="1332"/>
      <c r="U15" s="1332"/>
      <c r="V15" s="1332"/>
    </row>
    <row r="16" spans="1:29" s="341" customFormat="1" ht="83.25" customHeight="1" x14ac:dyDescent="0.25">
      <c r="A16" s="1330" t="s">
        <v>460</v>
      </c>
      <c r="B16" s="1330" t="s">
        <v>8</v>
      </c>
      <c r="C16" s="1330" t="s">
        <v>406</v>
      </c>
      <c r="D16" s="1337" t="s">
        <v>461</v>
      </c>
      <c r="E16" s="1330" t="s">
        <v>404</v>
      </c>
      <c r="F16" s="1330" t="s">
        <v>403</v>
      </c>
      <c r="G16" s="1330" t="s">
        <v>402</v>
      </c>
      <c r="H16" s="1330" t="s">
        <v>401</v>
      </c>
      <c r="I16" s="1330"/>
      <c r="J16" s="1330"/>
      <c r="K16" s="1330"/>
      <c r="L16" s="1330" t="s">
        <v>400</v>
      </c>
      <c r="M16" s="1330"/>
      <c r="N16" s="1339" t="s">
        <v>399</v>
      </c>
      <c r="O16" s="1339" t="s">
        <v>398</v>
      </c>
      <c r="P16" s="1340" t="s">
        <v>462</v>
      </c>
      <c r="Q16" s="1338" t="s">
        <v>463</v>
      </c>
      <c r="R16" s="1277" t="s">
        <v>464</v>
      </c>
      <c r="S16" s="1277"/>
      <c r="T16" s="1277"/>
      <c r="U16" s="1277"/>
      <c r="V16" s="1330" t="s">
        <v>465</v>
      </c>
      <c r="W16" s="1330" t="s">
        <v>466</v>
      </c>
      <c r="X16" s="1330"/>
    </row>
    <row r="17" spans="1:25" s="341" customFormat="1" ht="96.75" customHeight="1" x14ac:dyDescent="0.25">
      <c r="A17" s="1330"/>
      <c r="B17" s="1330"/>
      <c r="C17" s="1330"/>
      <c r="D17" s="1337"/>
      <c r="E17" s="1330"/>
      <c r="F17" s="1330"/>
      <c r="G17" s="1330"/>
      <c r="H17" s="1330" t="s">
        <v>390</v>
      </c>
      <c r="I17" s="1330" t="s">
        <v>389</v>
      </c>
      <c r="J17" s="1330" t="s">
        <v>388</v>
      </c>
      <c r="K17" s="1330" t="s">
        <v>387</v>
      </c>
      <c r="L17" s="1330"/>
      <c r="M17" s="1330"/>
      <c r="N17" s="1339"/>
      <c r="O17" s="1339"/>
      <c r="P17" s="1340"/>
      <c r="Q17" s="1338"/>
      <c r="R17" s="1280" t="s">
        <v>454</v>
      </c>
      <c r="S17" s="1280"/>
      <c r="T17" s="1280" t="s">
        <v>455</v>
      </c>
      <c r="U17" s="1280"/>
      <c r="V17" s="1330"/>
      <c r="W17" s="1330"/>
      <c r="X17" s="1330"/>
    </row>
    <row r="18" spans="1:25" s="341" customFormat="1" ht="120.75" customHeight="1" x14ac:dyDescent="0.25">
      <c r="A18" s="1330"/>
      <c r="B18" s="1330"/>
      <c r="C18" s="1330"/>
      <c r="D18" s="1337"/>
      <c r="E18" s="1330"/>
      <c r="F18" s="1330"/>
      <c r="G18" s="1330"/>
      <c r="H18" s="1330"/>
      <c r="I18" s="1330"/>
      <c r="J18" s="1330"/>
      <c r="K18" s="1330"/>
      <c r="L18" s="95" t="s">
        <v>467</v>
      </c>
      <c r="M18" s="94" t="s">
        <v>382</v>
      </c>
      <c r="N18" s="1339"/>
      <c r="O18" s="1339"/>
      <c r="P18" s="1340"/>
      <c r="Q18" s="1338"/>
      <c r="R18" s="335" t="s">
        <v>381</v>
      </c>
      <c r="S18" s="335" t="s">
        <v>380</v>
      </c>
      <c r="T18" s="335" t="s">
        <v>381</v>
      </c>
      <c r="U18" s="335" t="s">
        <v>380</v>
      </c>
      <c r="V18" s="1330"/>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67" t="s">
        <v>1196</v>
      </c>
      <c r="C49" s="1067"/>
      <c r="D49" s="360"/>
      <c r="E49" s="360"/>
      <c r="F49" s="1067" t="s">
        <v>1197</v>
      </c>
      <c r="G49" s="1067"/>
      <c r="H49" s="1067"/>
    </row>
    <row r="50" spans="2:8" ht="18.75" x14ac:dyDescent="0.25">
      <c r="B50" s="360"/>
      <c r="C50" s="144"/>
      <c r="D50" s="360"/>
      <c r="E50" s="360"/>
      <c r="F50" s="360"/>
      <c r="G50" s="48"/>
      <c r="H50" s="48"/>
    </row>
    <row r="51" spans="2:8" ht="18.75" x14ac:dyDescent="0.25">
      <c r="B51" s="1067" t="s">
        <v>1198</v>
      </c>
      <c r="C51" s="1067"/>
      <c r="D51" s="360"/>
      <c r="E51" s="360"/>
      <c r="F51" s="1067" t="s">
        <v>1199</v>
      </c>
      <c r="G51" s="1067"/>
      <c r="H51" s="1067"/>
    </row>
    <row r="52" spans="2:8" ht="18.75" x14ac:dyDescent="0.25">
      <c r="B52" s="360"/>
      <c r="C52" s="144"/>
      <c r="D52" s="360"/>
      <c r="E52" s="360"/>
      <c r="F52" s="360"/>
      <c r="G52" s="48"/>
      <c r="H52" s="48"/>
    </row>
    <row r="53" spans="2:8" ht="18.75" x14ac:dyDescent="0.25">
      <c r="B53" s="1067" t="s">
        <v>1200</v>
      </c>
      <c r="C53" s="1067"/>
      <c r="D53" s="360"/>
      <c r="E53" s="360"/>
      <c r="F53" s="1067" t="s">
        <v>1201</v>
      </c>
      <c r="G53" s="1067"/>
      <c r="H53" s="1067"/>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1" t="s">
        <v>469</v>
      </c>
      <c r="B5" s="1341"/>
      <c r="C5" s="1341"/>
      <c r="D5" s="1341"/>
      <c r="E5" s="1341"/>
      <c r="F5" s="1341"/>
      <c r="G5" s="1341"/>
      <c r="H5" s="1341"/>
      <c r="I5" s="1341"/>
    </row>
    <row r="6" spans="1:17" ht="15.75" x14ac:dyDescent="0.25">
      <c r="A6" s="52"/>
      <c r="B6" s="46"/>
      <c r="C6" s="46"/>
      <c r="D6" s="46"/>
      <c r="E6" s="46"/>
      <c r="F6" s="46"/>
      <c r="G6" s="46"/>
      <c r="H6" s="46"/>
      <c r="I6" s="46"/>
    </row>
    <row r="7" spans="1:17" ht="15.75" x14ac:dyDescent="0.25">
      <c r="A7" s="1316" t="s">
        <v>1088</v>
      </c>
      <c r="B7" s="1316"/>
      <c r="C7" s="1316"/>
      <c r="D7" s="1316"/>
      <c r="E7" s="1316"/>
      <c r="F7" s="1316"/>
      <c r="G7" s="1316"/>
      <c r="H7" s="1316"/>
      <c r="I7" s="1316"/>
      <c r="J7" s="37"/>
      <c r="K7" s="37"/>
      <c r="L7" s="37"/>
      <c r="M7" s="37"/>
      <c r="N7" s="37"/>
      <c r="O7" s="37"/>
      <c r="P7" s="47"/>
      <c r="Q7" s="35"/>
    </row>
    <row r="8" spans="1:17" ht="15.75" x14ac:dyDescent="0.25">
      <c r="A8" s="1325" t="s">
        <v>411</v>
      </c>
      <c r="B8" s="1325"/>
      <c r="C8" s="1325"/>
      <c r="D8" s="1325"/>
      <c r="E8" s="1325"/>
      <c r="F8" s="1325"/>
      <c r="G8" s="1325"/>
      <c r="H8" s="1325"/>
      <c r="I8" s="1325"/>
      <c r="J8" s="38"/>
      <c r="K8" s="38"/>
      <c r="L8" s="38"/>
      <c r="M8" s="38"/>
      <c r="N8" s="38"/>
      <c r="O8" s="38"/>
      <c r="P8" s="47"/>
      <c r="Q8" s="35"/>
    </row>
    <row r="9" spans="1:17" ht="15.75" x14ac:dyDescent="0.25">
      <c r="A9" s="1325"/>
      <c r="B9" s="1325"/>
      <c r="C9" s="1325"/>
      <c r="D9" s="1325"/>
      <c r="E9" s="1325"/>
      <c r="F9" s="1325"/>
      <c r="G9" s="1325"/>
      <c r="H9" s="1325"/>
      <c r="I9" s="1325"/>
      <c r="J9" s="39"/>
      <c r="K9" s="39"/>
      <c r="L9" s="39"/>
      <c r="M9" s="39"/>
      <c r="N9" s="39"/>
      <c r="O9" s="39"/>
      <c r="P9" s="47"/>
      <c r="Q9" s="35"/>
    </row>
    <row r="10" spans="1:17" x14ac:dyDescent="0.25">
      <c r="A10" s="1326" t="s">
        <v>1274</v>
      </c>
      <c r="B10" s="1327"/>
      <c r="C10" s="1327"/>
      <c r="D10" s="1327"/>
      <c r="E10" s="1327"/>
      <c r="F10" s="1327"/>
      <c r="G10" s="1327"/>
      <c r="H10" s="1327"/>
      <c r="I10" s="1327"/>
    </row>
    <row r="11" spans="1:17" s="53" customFormat="1" x14ac:dyDescent="0.25">
      <c r="H11" s="54"/>
    </row>
    <row r="12" spans="1:17" s="55" customFormat="1" x14ac:dyDescent="0.25">
      <c r="A12" s="1278" t="s">
        <v>470</v>
      </c>
      <c r="B12" s="1280" t="s">
        <v>471</v>
      </c>
      <c r="C12" s="1280" t="s">
        <v>472</v>
      </c>
      <c r="D12" s="1280" t="s">
        <v>473</v>
      </c>
      <c r="E12" s="1280" t="s">
        <v>474</v>
      </c>
      <c r="F12" s="1280"/>
      <c r="G12" s="1280"/>
      <c r="H12" s="1280"/>
      <c r="I12" s="1280"/>
    </row>
    <row r="13" spans="1:17" s="53" customFormat="1" x14ac:dyDescent="0.25">
      <c r="A13" s="1278"/>
      <c r="B13" s="1280"/>
      <c r="C13" s="1280"/>
      <c r="D13" s="1280"/>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67" t="s">
        <v>1196</v>
      </c>
      <c r="C19" s="1067"/>
      <c r="D19" s="360"/>
      <c r="E19" s="360"/>
      <c r="F19" s="1067" t="s">
        <v>1197</v>
      </c>
      <c r="G19" s="1067"/>
      <c r="H19" s="1067"/>
    </row>
    <row r="20" spans="1:9" ht="18.75" x14ac:dyDescent="0.25">
      <c r="B20" s="360"/>
      <c r="C20" s="144"/>
      <c r="D20" s="360"/>
      <c r="E20" s="360"/>
      <c r="F20" s="360"/>
      <c r="G20" s="48"/>
      <c r="H20" s="48"/>
    </row>
    <row r="21" spans="1:9" ht="18.75" x14ac:dyDescent="0.25">
      <c r="B21" s="1067" t="s">
        <v>1198</v>
      </c>
      <c r="C21" s="1067"/>
      <c r="D21" s="360"/>
      <c r="E21" s="360"/>
      <c r="F21" s="1067" t="s">
        <v>1199</v>
      </c>
      <c r="G21" s="1067"/>
      <c r="H21" s="1067"/>
    </row>
    <row r="22" spans="1:9" ht="18.75" x14ac:dyDescent="0.25">
      <c r="B22" s="360"/>
      <c r="C22" s="144"/>
      <c r="D22" s="360"/>
      <c r="E22" s="360"/>
      <c r="F22" s="360"/>
      <c r="G22" s="48"/>
      <c r="H22" s="48"/>
    </row>
    <row r="23" spans="1:9" ht="18.75" x14ac:dyDescent="0.25">
      <c r="B23" s="1067" t="s">
        <v>1200</v>
      </c>
      <c r="C23" s="1067"/>
      <c r="D23" s="360"/>
      <c r="E23" s="360"/>
      <c r="F23" s="1067" t="s">
        <v>1201</v>
      </c>
      <c r="G23" s="1067"/>
      <c r="H23" s="1067"/>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3" t="s">
        <v>477</v>
      </c>
      <c r="B5" s="1343"/>
      <c r="C5" s="1343"/>
      <c r="D5" s="1343"/>
      <c r="E5" s="1343"/>
      <c r="F5" s="1343"/>
      <c r="G5" s="1343"/>
      <c r="H5" s="1343"/>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4" t="s">
        <v>1088</v>
      </c>
      <c r="B7" s="1344"/>
      <c r="C7" s="1344"/>
      <c r="D7" s="1344"/>
      <c r="E7" s="1344"/>
      <c r="F7" s="1344"/>
      <c r="G7" s="1344"/>
      <c r="H7" s="1344"/>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4" t="s">
        <v>3</v>
      </c>
      <c r="B8" s="1344"/>
      <c r="C8" s="1344"/>
      <c r="D8" s="1344"/>
      <c r="E8" s="1344"/>
      <c r="F8" s="1344"/>
      <c r="G8" s="1344"/>
      <c r="H8" s="1344"/>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5" t="s">
        <v>1267</v>
      </c>
      <c r="B10" s="1345"/>
      <c r="C10" s="1345"/>
      <c r="D10" s="1345"/>
      <c r="E10" s="1345"/>
      <c r="F10" s="1345"/>
      <c r="G10" s="1345"/>
      <c r="H10" s="1345"/>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5" t="s">
        <v>1089</v>
      </c>
      <c r="B12" s="1345"/>
      <c r="C12" s="1345"/>
      <c r="D12" s="1345"/>
      <c r="E12" s="1345"/>
      <c r="F12" s="1345"/>
      <c r="G12" s="1345"/>
      <c r="H12" s="1345"/>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2" t="s">
        <v>470</v>
      </c>
      <c r="B14" s="1262" t="s">
        <v>479</v>
      </c>
      <c r="C14" s="1262" t="s">
        <v>480</v>
      </c>
      <c r="D14" s="1262" t="s">
        <v>481</v>
      </c>
      <c r="E14" s="1262"/>
      <c r="F14" s="1262"/>
      <c r="G14" s="1262"/>
      <c r="H14" s="1262"/>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2"/>
      <c r="B15" s="1262"/>
      <c r="C15" s="1262"/>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67" t="s">
        <v>1196</v>
      </c>
      <c r="C21" s="1067"/>
      <c r="D21" s="360"/>
      <c r="E21" s="360"/>
      <c r="F21" s="1067" t="s">
        <v>1197</v>
      </c>
      <c r="G21" s="1067"/>
      <c r="H21" s="1067"/>
    </row>
    <row r="22" spans="1:48" ht="18.75" x14ac:dyDescent="0.25">
      <c r="B22" s="360"/>
      <c r="C22" s="144"/>
      <c r="D22" s="360"/>
      <c r="E22" s="360"/>
      <c r="F22" s="360"/>
      <c r="G22" s="48"/>
      <c r="H22" s="48"/>
    </row>
    <row r="23" spans="1:48" ht="18.75" x14ac:dyDescent="0.25">
      <c r="B23" s="1067" t="s">
        <v>1198</v>
      </c>
      <c r="C23" s="1067"/>
      <c r="D23" s="360"/>
      <c r="E23" s="360"/>
      <c r="F23" s="1067" t="s">
        <v>1199</v>
      </c>
      <c r="G23" s="1067"/>
      <c r="H23" s="1067"/>
    </row>
    <row r="24" spans="1:48" ht="18.75" x14ac:dyDescent="0.25">
      <c r="B24" s="360"/>
      <c r="C24" s="144"/>
      <c r="D24" s="360"/>
      <c r="E24" s="360"/>
      <c r="F24" s="360"/>
      <c r="G24" s="48"/>
      <c r="H24" s="48"/>
    </row>
    <row r="25" spans="1:48" ht="18.75" x14ac:dyDescent="0.25">
      <c r="B25" s="1067" t="s">
        <v>1200</v>
      </c>
      <c r="C25" s="1067"/>
      <c r="D25" s="360"/>
      <c r="E25" s="360"/>
      <c r="F25" s="1067" t="s">
        <v>1201</v>
      </c>
      <c r="G25" s="1067"/>
      <c r="H25" s="1067"/>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46" t="s">
        <v>483</v>
      </c>
      <c r="B5" s="1346"/>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96" t="s">
        <v>1269</v>
      </c>
      <c r="B7" s="1096"/>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67" t="s">
        <v>1204</v>
      </c>
      <c r="C13" s="1067"/>
      <c r="D13" s="360"/>
      <c r="E13" s="360"/>
      <c r="F13" s="1067"/>
      <c r="G13" s="1067"/>
      <c r="H13" s="1067"/>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30.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ht="30"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2025-11-12T09:53:45Z</dcterms:modified>
</cp:coreProperties>
</file>